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8.xml" ContentType="application/vnd.openxmlformats-officedocument.drawing+xml"/>
  <Override PartName="/xl/charts/chart7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1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Grafiek1" sheetId="10" r:id="rId8"/>
    <sheet name="Sheet1" sheetId="9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W30" i="3" l="1"/>
  <c r="BX30" i="3" s="1"/>
  <c r="BW29" i="3"/>
  <c r="BX29" i="3" s="1"/>
  <c r="BW28" i="3"/>
  <c r="BX28" i="3" s="1"/>
  <c r="BX27" i="3"/>
  <c r="BX26" i="3"/>
  <c r="BX25" i="3"/>
  <c r="BZ25" i="3" s="1"/>
  <c r="BX24" i="3"/>
  <c r="BX23" i="3"/>
  <c r="BX22" i="3"/>
  <c r="BY22" i="3" s="1"/>
  <c r="BX21" i="3"/>
  <c r="BX20" i="3"/>
  <c r="BX19" i="3"/>
  <c r="BZ19" i="3" s="1"/>
  <c r="BW18" i="3"/>
  <c r="BX18" i="3" s="1"/>
  <c r="BW17" i="3"/>
  <c r="BX17" i="3" s="1"/>
  <c r="BW16" i="3"/>
  <c r="BX16" i="3" s="1"/>
  <c r="BW15" i="3"/>
  <c r="BX15" i="3" s="1"/>
  <c r="BW14" i="3"/>
  <c r="BX14" i="3" s="1"/>
  <c r="BW13" i="3"/>
  <c r="BX13" i="3" s="1"/>
  <c r="BW12" i="3"/>
  <c r="BX12" i="3" s="1"/>
  <c r="BW11" i="3"/>
  <c r="BX11" i="3" s="1"/>
  <c r="BW10" i="3"/>
  <c r="BX10" i="3" s="1"/>
  <c r="BW9" i="3"/>
  <c r="BX9" i="3" s="1"/>
  <c r="BW8" i="3"/>
  <c r="BX8" i="3" s="1"/>
  <c r="BW7" i="3"/>
  <c r="BX7" i="3" s="1"/>
  <c r="BW6" i="3"/>
  <c r="BX6" i="3" s="1"/>
  <c r="BW5" i="3"/>
  <c r="BX5" i="3" s="1"/>
  <c r="BX4" i="3"/>
  <c r="BW4" i="3"/>
  <c r="BY13" i="3" l="1"/>
  <c r="BZ13" i="3"/>
  <c r="BY16" i="3"/>
  <c r="BZ16" i="3"/>
  <c r="BY7" i="3"/>
  <c r="BZ7" i="3"/>
  <c r="BY4" i="3"/>
  <c r="BY10" i="3"/>
  <c r="BZ10" i="3"/>
  <c r="CA10" i="3"/>
  <c r="BZ28" i="3"/>
  <c r="BY28" i="3"/>
  <c r="CA16" i="3" s="1"/>
  <c r="BZ4" i="3"/>
  <c r="CB4" i="3" s="1"/>
  <c r="BY19" i="3"/>
  <c r="CA7" i="3" s="1"/>
  <c r="BZ22" i="3"/>
  <c r="BY25" i="3"/>
  <c r="CA13" i="3" s="1"/>
  <c r="BQ100" i="8"/>
  <c r="BP100" i="8"/>
  <c r="BO100" i="8"/>
  <c r="BJ100" i="8"/>
  <c r="BI100" i="8"/>
  <c r="BH100" i="8"/>
  <c r="BC100" i="8"/>
  <c r="BB100" i="8"/>
  <c r="BA100" i="8"/>
  <c r="AV100" i="8"/>
  <c r="AU100" i="8"/>
  <c r="AT100" i="8"/>
  <c r="AO100" i="8"/>
  <c r="AN100" i="8"/>
  <c r="AM100" i="8"/>
  <c r="AH100" i="8"/>
  <c r="AG100" i="8"/>
  <c r="AF100" i="8"/>
  <c r="AA100" i="8"/>
  <c r="Z100" i="8"/>
  <c r="Y100" i="8"/>
  <c r="T100" i="8"/>
  <c r="S100" i="8"/>
  <c r="R100" i="8"/>
  <c r="M100" i="8"/>
  <c r="L100" i="8"/>
  <c r="K100" i="8"/>
  <c r="F100" i="8"/>
  <c r="E100" i="8"/>
  <c r="D100" i="8"/>
  <c r="BQ99" i="8"/>
  <c r="BP99" i="8"/>
  <c r="BO99" i="8"/>
  <c r="BJ99" i="8"/>
  <c r="BI99" i="8"/>
  <c r="BH99" i="8"/>
  <c r="BC99" i="8"/>
  <c r="BB99" i="8"/>
  <c r="BA99" i="8"/>
  <c r="AV99" i="8"/>
  <c r="AU99" i="8"/>
  <c r="AT99" i="8"/>
  <c r="AO99" i="8"/>
  <c r="AN99" i="8"/>
  <c r="AM99" i="8"/>
  <c r="AH99" i="8"/>
  <c r="AG99" i="8"/>
  <c r="AF99" i="8"/>
  <c r="AA99" i="8"/>
  <c r="Z99" i="8"/>
  <c r="Y99" i="8"/>
  <c r="T99" i="8"/>
  <c r="S99" i="8"/>
  <c r="R99" i="8"/>
  <c r="M99" i="8"/>
  <c r="L99" i="8"/>
  <c r="K99" i="8"/>
  <c r="F99" i="8"/>
  <c r="E99" i="8"/>
  <c r="D99" i="8"/>
  <c r="BQ98" i="8"/>
  <c r="BP98" i="8"/>
  <c r="BO98" i="8"/>
  <c r="BJ98" i="8"/>
  <c r="BI98" i="8"/>
  <c r="BH98" i="8"/>
  <c r="BC98" i="8"/>
  <c r="BB98" i="8"/>
  <c r="BA98" i="8"/>
  <c r="AV98" i="8"/>
  <c r="AU98" i="8"/>
  <c r="AT98" i="8"/>
  <c r="AO98" i="8"/>
  <c r="AN98" i="8"/>
  <c r="AM98" i="8"/>
  <c r="AH98" i="8"/>
  <c r="AG98" i="8"/>
  <c r="AF98" i="8"/>
  <c r="AA98" i="8"/>
  <c r="Z98" i="8"/>
  <c r="Y98" i="8"/>
  <c r="T98" i="8"/>
  <c r="S98" i="8"/>
  <c r="R98" i="8"/>
  <c r="M98" i="8"/>
  <c r="L98" i="8"/>
  <c r="K98" i="8"/>
  <c r="F98" i="8"/>
  <c r="E98" i="8"/>
  <c r="D98" i="8"/>
  <c r="BQ97" i="8"/>
  <c r="BQ101" i="8" s="1"/>
  <c r="BP97" i="8"/>
  <c r="BP101" i="8" s="1"/>
  <c r="BO97" i="8"/>
  <c r="BO101" i="8" s="1"/>
  <c r="BR101" i="8" s="1"/>
  <c r="BJ97" i="8"/>
  <c r="BJ101" i="8" s="1"/>
  <c r="BI97" i="8"/>
  <c r="BI101" i="8" s="1"/>
  <c r="BH97" i="8"/>
  <c r="BH101" i="8" s="1"/>
  <c r="BC97" i="8"/>
  <c r="BC101" i="8" s="1"/>
  <c r="BB97" i="8"/>
  <c r="BB101" i="8" s="1"/>
  <c r="BA97" i="8"/>
  <c r="BA101" i="8" s="1"/>
  <c r="BD101" i="8" s="1"/>
  <c r="AV97" i="8"/>
  <c r="AV101" i="8" s="1"/>
  <c r="AU97" i="8"/>
  <c r="AU101" i="8" s="1"/>
  <c r="AT97" i="8"/>
  <c r="AT101" i="8" s="1"/>
  <c r="AO97" i="8"/>
  <c r="AO101" i="8" s="1"/>
  <c r="AN97" i="8"/>
  <c r="AN101" i="8" s="1"/>
  <c r="AM97" i="8"/>
  <c r="AM101" i="8" s="1"/>
  <c r="AP101" i="8" s="1"/>
  <c r="AH97" i="8"/>
  <c r="AH101" i="8" s="1"/>
  <c r="AG97" i="8"/>
  <c r="AG101" i="8" s="1"/>
  <c r="AF97" i="8"/>
  <c r="AF101" i="8" s="1"/>
  <c r="AA97" i="8"/>
  <c r="AA101" i="8" s="1"/>
  <c r="Z97" i="8"/>
  <c r="Z101" i="8" s="1"/>
  <c r="Y97" i="8"/>
  <c r="Y101" i="8" s="1"/>
  <c r="AB101" i="8" s="1"/>
  <c r="T97" i="8"/>
  <c r="T101" i="8" s="1"/>
  <c r="S97" i="8"/>
  <c r="S101" i="8" s="1"/>
  <c r="R97" i="8"/>
  <c r="R101" i="8" s="1"/>
  <c r="M97" i="8"/>
  <c r="M101" i="8" s="1"/>
  <c r="L97" i="8"/>
  <c r="L101" i="8" s="1"/>
  <c r="K97" i="8"/>
  <c r="K101" i="8" s="1"/>
  <c r="N101" i="8" s="1"/>
  <c r="F97" i="8"/>
  <c r="F101" i="8" s="1"/>
  <c r="E97" i="8"/>
  <c r="E101" i="8" s="1"/>
  <c r="D97" i="8"/>
  <c r="D101" i="8" s="1"/>
  <c r="BQ100" i="6"/>
  <c r="BP100" i="6"/>
  <c r="BO100" i="6"/>
  <c r="BJ100" i="6"/>
  <c r="BI100" i="6"/>
  <c r="BH100" i="6"/>
  <c r="BC100" i="6"/>
  <c r="BB100" i="6"/>
  <c r="BA100" i="6"/>
  <c r="AV100" i="6"/>
  <c r="AU100" i="6"/>
  <c r="AT100" i="6"/>
  <c r="AO100" i="6"/>
  <c r="AN100" i="6"/>
  <c r="AM100" i="6"/>
  <c r="AH100" i="6"/>
  <c r="AG100" i="6"/>
  <c r="AF100" i="6"/>
  <c r="AA100" i="6"/>
  <c r="Z100" i="6"/>
  <c r="Y100" i="6"/>
  <c r="T100" i="6"/>
  <c r="S100" i="6"/>
  <c r="R100" i="6"/>
  <c r="M100" i="6"/>
  <c r="L100" i="6"/>
  <c r="K100" i="6"/>
  <c r="F100" i="6"/>
  <c r="E100" i="6"/>
  <c r="D100" i="6"/>
  <c r="BQ99" i="6"/>
  <c r="BP99" i="6"/>
  <c r="BO99" i="6"/>
  <c r="BJ99" i="6"/>
  <c r="BI99" i="6"/>
  <c r="BH99" i="6"/>
  <c r="BC99" i="6"/>
  <c r="BB99" i="6"/>
  <c r="BA99" i="6"/>
  <c r="AV99" i="6"/>
  <c r="AU99" i="6"/>
  <c r="AT99" i="6"/>
  <c r="AO99" i="6"/>
  <c r="AN99" i="6"/>
  <c r="AM99" i="6"/>
  <c r="AH99" i="6"/>
  <c r="AG99" i="6"/>
  <c r="AF99" i="6"/>
  <c r="AA99" i="6"/>
  <c r="Z99" i="6"/>
  <c r="Y99" i="6"/>
  <c r="T99" i="6"/>
  <c r="S99" i="6"/>
  <c r="R99" i="6"/>
  <c r="M99" i="6"/>
  <c r="L99" i="6"/>
  <c r="K99" i="6"/>
  <c r="F99" i="6"/>
  <c r="E99" i="6"/>
  <c r="D99" i="6"/>
  <c r="BQ98" i="6"/>
  <c r="BP98" i="6"/>
  <c r="BO98" i="6"/>
  <c r="BJ98" i="6"/>
  <c r="BI98" i="6"/>
  <c r="BH98" i="6"/>
  <c r="BC98" i="6"/>
  <c r="BB98" i="6"/>
  <c r="BA98" i="6"/>
  <c r="AV98" i="6"/>
  <c r="AU98" i="6"/>
  <c r="AT98" i="6"/>
  <c r="AO98" i="6"/>
  <c r="AN98" i="6"/>
  <c r="AM98" i="6"/>
  <c r="AH98" i="6"/>
  <c r="AG98" i="6"/>
  <c r="AF98" i="6"/>
  <c r="AA98" i="6"/>
  <c r="Z98" i="6"/>
  <c r="Y98" i="6"/>
  <c r="T98" i="6"/>
  <c r="S98" i="6"/>
  <c r="R98" i="6"/>
  <c r="M98" i="6"/>
  <c r="L98" i="6"/>
  <c r="K98" i="6"/>
  <c r="F98" i="6"/>
  <c r="E98" i="6"/>
  <c r="D98" i="6"/>
  <c r="BQ97" i="6"/>
  <c r="BQ101" i="6" s="1"/>
  <c r="BP97" i="6"/>
  <c r="BP101" i="6" s="1"/>
  <c r="BO97" i="6"/>
  <c r="BO101" i="6" s="1"/>
  <c r="BR101" i="6" s="1"/>
  <c r="BJ97" i="6"/>
  <c r="BJ101" i="6" s="1"/>
  <c r="BI97" i="6"/>
  <c r="BI101" i="6" s="1"/>
  <c r="BH97" i="6"/>
  <c r="BH101" i="6" s="1"/>
  <c r="BC97" i="6"/>
  <c r="BC101" i="6" s="1"/>
  <c r="BB97" i="6"/>
  <c r="BB101" i="6" s="1"/>
  <c r="BA97" i="6"/>
  <c r="BA101" i="6" s="1"/>
  <c r="BD101" i="6" s="1"/>
  <c r="AV97" i="6"/>
  <c r="AV101" i="6" s="1"/>
  <c r="AU97" i="6"/>
  <c r="AU101" i="6" s="1"/>
  <c r="AT97" i="6"/>
  <c r="AT101" i="6" s="1"/>
  <c r="AO97" i="6"/>
  <c r="AO101" i="6" s="1"/>
  <c r="AN97" i="6"/>
  <c r="AN101" i="6" s="1"/>
  <c r="AM97" i="6"/>
  <c r="AM101" i="6" s="1"/>
  <c r="AP101" i="6" s="1"/>
  <c r="AH97" i="6"/>
  <c r="AH101" i="6" s="1"/>
  <c r="AG97" i="6"/>
  <c r="AG101" i="6" s="1"/>
  <c r="AF97" i="6"/>
  <c r="AF101" i="6" s="1"/>
  <c r="AA97" i="6"/>
  <c r="AA101" i="6" s="1"/>
  <c r="Z97" i="6"/>
  <c r="Z101" i="6" s="1"/>
  <c r="Y97" i="6"/>
  <c r="Y101" i="6" s="1"/>
  <c r="T97" i="6"/>
  <c r="T101" i="6" s="1"/>
  <c r="S97" i="6"/>
  <c r="S101" i="6" s="1"/>
  <c r="R97" i="6"/>
  <c r="R101" i="6" s="1"/>
  <c r="U101" i="6" s="1"/>
  <c r="M97" i="6"/>
  <c r="M101" i="6" s="1"/>
  <c r="L97" i="6"/>
  <c r="L101" i="6" s="1"/>
  <c r="K97" i="6"/>
  <c r="K101" i="6" s="1"/>
  <c r="F97" i="6"/>
  <c r="F101" i="6" s="1"/>
  <c r="E97" i="6"/>
  <c r="E101" i="6" s="1"/>
  <c r="D97" i="6"/>
  <c r="D101" i="6" s="1"/>
  <c r="G101" i="6" s="1"/>
  <c r="BQ100" i="5"/>
  <c r="BP100" i="5"/>
  <c r="BO100" i="5"/>
  <c r="BJ100" i="5"/>
  <c r="BI100" i="5"/>
  <c r="BH100" i="5"/>
  <c r="BC100" i="5"/>
  <c r="BB100" i="5"/>
  <c r="BA100" i="5"/>
  <c r="AV100" i="5"/>
  <c r="AU100" i="5"/>
  <c r="AT100" i="5"/>
  <c r="AO100" i="5"/>
  <c r="AN100" i="5"/>
  <c r="AM100" i="5"/>
  <c r="AH100" i="5"/>
  <c r="AG100" i="5"/>
  <c r="AF100" i="5"/>
  <c r="AA100" i="5"/>
  <c r="Z100" i="5"/>
  <c r="Y100" i="5"/>
  <c r="T100" i="5"/>
  <c r="S100" i="5"/>
  <c r="R100" i="5"/>
  <c r="M100" i="5"/>
  <c r="L100" i="5"/>
  <c r="K100" i="5"/>
  <c r="F100" i="5"/>
  <c r="E100" i="5"/>
  <c r="D100" i="5"/>
  <c r="BQ99" i="5"/>
  <c r="BP99" i="5"/>
  <c r="BO99" i="5"/>
  <c r="BJ99" i="5"/>
  <c r="BI99" i="5"/>
  <c r="BH99" i="5"/>
  <c r="BC99" i="5"/>
  <c r="BB99" i="5"/>
  <c r="BA99" i="5"/>
  <c r="AV99" i="5"/>
  <c r="AU99" i="5"/>
  <c r="AT99" i="5"/>
  <c r="AO99" i="5"/>
  <c r="AN99" i="5"/>
  <c r="AM99" i="5"/>
  <c r="AH99" i="5"/>
  <c r="AG99" i="5"/>
  <c r="AF99" i="5"/>
  <c r="AA99" i="5"/>
  <c r="Z99" i="5"/>
  <c r="Y99" i="5"/>
  <c r="T99" i="5"/>
  <c r="S99" i="5"/>
  <c r="R99" i="5"/>
  <c r="M99" i="5"/>
  <c r="L99" i="5"/>
  <c r="K99" i="5"/>
  <c r="F99" i="5"/>
  <c r="E99" i="5"/>
  <c r="D99" i="5"/>
  <c r="BQ98" i="5"/>
  <c r="BP98" i="5"/>
  <c r="BO98" i="5"/>
  <c r="BJ98" i="5"/>
  <c r="BI98" i="5"/>
  <c r="BH98" i="5"/>
  <c r="BC98" i="5"/>
  <c r="BB98" i="5"/>
  <c r="BA98" i="5"/>
  <c r="AV98" i="5"/>
  <c r="AU98" i="5"/>
  <c r="AT98" i="5"/>
  <c r="AO98" i="5"/>
  <c r="AN98" i="5"/>
  <c r="AM98" i="5"/>
  <c r="AH98" i="5"/>
  <c r="AG98" i="5"/>
  <c r="AF98" i="5"/>
  <c r="AA98" i="5"/>
  <c r="Z98" i="5"/>
  <c r="Y98" i="5"/>
  <c r="T98" i="5"/>
  <c r="S98" i="5"/>
  <c r="R98" i="5"/>
  <c r="M98" i="5"/>
  <c r="L98" i="5"/>
  <c r="K98" i="5"/>
  <c r="F98" i="5"/>
  <c r="E98" i="5"/>
  <c r="D98" i="5"/>
  <c r="BQ97" i="5"/>
  <c r="BQ101" i="5" s="1"/>
  <c r="BP97" i="5"/>
  <c r="BP101" i="5" s="1"/>
  <c r="BO97" i="5"/>
  <c r="BO101" i="5" s="1"/>
  <c r="BR101" i="5" s="1"/>
  <c r="BJ97" i="5"/>
  <c r="BJ101" i="5" s="1"/>
  <c r="BI97" i="5"/>
  <c r="BI101" i="5" s="1"/>
  <c r="BH97" i="5"/>
  <c r="BH101" i="5" s="1"/>
  <c r="BC97" i="5"/>
  <c r="BC101" i="5" s="1"/>
  <c r="BB97" i="5"/>
  <c r="BB101" i="5" s="1"/>
  <c r="BA97" i="5"/>
  <c r="BA101" i="5" s="1"/>
  <c r="BD101" i="5" s="1"/>
  <c r="AV97" i="5"/>
  <c r="AV101" i="5" s="1"/>
  <c r="AU97" i="5"/>
  <c r="AU101" i="5" s="1"/>
  <c r="AT97" i="5"/>
  <c r="AT101" i="5" s="1"/>
  <c r="AO97" i="5"/>
  <c r="AO101" i="5" s="1"/>
  <c r="AN97" i="5"/>
  <c r="AN101" i="5" s="1"/>
  <c r="AM97" i="5"/>
  <c r="AM101" i="5" s="1"/>
  <c r="AP101" i="5" s="1"/>
  <c r="AH97" i="5"/>
  <c r="AH101" i="5" s="1"/>
  <c r="AG97" i="5"/>
  <c r="AG101" i="5" s="1"/>
  <c r="AF97" i="5"/>
  <c r="AF101" i="5" s="1"/>
  <c r="AA97" i="5"/>
  <c r="AA101" i="5" s="1"/>
  <c r="Z97" i="5"/>
  <c r="Z101" i="5" s="1"/>
  <c r="Y97" i="5"/>
  <c r="Y101" i="5" s="1"/>
  <c r="AB101" i="5" s="1"/>
  <c r="T97" i="5"/>
  <c r="T101" i="5" s="1"/>
  <c r="S97" i="5"/>
  <c r="S101" i="5" s="1"/>
  <c r="R97" i="5"/>
  <c r="R101" i="5" s="1"/>
  <c r="M97" i="5"/>
  <c r="M101" i="5" s="1"/>
  <c r="L97" i="5"/>
  <c r="L101" i="5" s="1"/>
  <c r="K97" i="5"/>
  <c r="K101" i="5" s="1"/>
  <c r="N101" i="5" s="1"/>
  <c r="F97" i="5"/>
  <c r="F101" i="5" s="1"/>
  <c r="E97" i="5"/>
  <c r="E101" i="5" s="1"/>
  <c r="D97" i="5"/>
  <c r="D101" i="5" s="1"/>
  <c r="BQ100" i="4"/>
  <c r="BP100" i="4"/>
  <c r="BO100" i="4"/>
  <c r="BJ100" i="4"/>
  <c r="BI100" i="4"/>
  <c r="BH100" i="4"/>
  <c r="BC100" i="4"/>
  <c r="BB100" i="4"/>
  <c r="BA100" i="4"/>
  <c r="AV100" i="4"/>
  <c r="AU100" i="4"/>
  <c r="AT100" i="4"/>
  <c r="AO100" i="4"/>
  <c r="AN100" i="4"/>
  <c r="AM100" i="4"/>
  <c r="AH100" i="4"/>
  <c r="AG100" i="4"/>
  <c r="AF100" i="4"/>
  <c r="AA100" i="4"/>
  <c r="Z100" i="4"/>
  <c r="Y100" i="4"/>
  <c r="T100" i="4"/>
  <c r="S100" i="4"/>
  <c r="R100" i="4"/>
  <c r="M100" i="4"/>
  <c r="L100" i="4"/>
  <c r="K100" i="4"/>
  <c r="F100" i="4"/>
  <c r="E100" i="4"/>
  <c r="D100" i="4"/>
  <c r="BQ99" i="4"/>
  <c r="BP99" i="4"/>
  <c r="BO99" i="4"/>
  <c r="BJ99" i="4"/>
  <c r="BI99" i="4"/>
  <c r="BH99" i="4"/>
  <c r="BC99" i="4"/>
  <c r="BB99" i="4"/>
  <c r="BA99" i="4"/>
  <c r="AV99" i="4"/>
  <c r="AU99" i="4"/>
  <c r="AT99" i="4"/>
  <c r="AO99" i="4"/>
  <c r="AN99" i="4"/>
  <c r="AM99" i="4"/>
  <c r="AH99" i="4"/>
  <c r="AG99" i="4"/>
  <c r="AF99" i="4"/>
  <c r="AA99" i="4"/>
  <c r="Z99" i="4"/>
  <c r="Y99" i="4"/>
  <c r="T99" i="4"/>
  <c r="S99" i="4"/>
  <c r="R99" i="4"/>
  <c r="M99" i="4"/>
  <c r="L99" i="4"/>
  <c r="K99" i="4"/>
  <c r="F99" i="4"/>
  <c r="E99" i="4"/>
  <c r="D99" i="4"/>
  <c r="BQ98" i="4"/>
  <c r="BP98" i="4"/>
  <c r="BO98" i="4"/>
  <c r="BJ98" i="4"/>
  <c r="BI98" i="4"/>
  <c r="BH98" i="4"/>
  <c r="BC98" i="4"/>
  <c r="BB98" i="4"/>
  <c r="BA98" i="4"/>
  <c r="AV98" i="4"/>
  <c r="AU98" i="4"/>
  <c r="AT98" i="4"/>
  <c r="AO98" i="4"/>
  <c r="AN98" i="4"/>
  <c r="AM98" i="4"/>
  <c r="AH98" i="4"/>
  <c r="AG98" i="4"/>
  <c r="AF98" i="4"/>
  <c r="AA98" i="4"/>
  <c r="Z98" i="4"/>
  <c r="Y98" i="4"/>
  <c r="T98" i="4"/>
  <c r="S98" i="4"/>
  <c r="R98" i="4"/>
  <c r="M98" i="4"/>
  <c r="L98" i="4"/>
  <c r="K98" i="4"/>
  <c r="F98" i="4"/>
  <c r="E98" i="4"/>
  <c r="D98" i="4"/>
  <c r="BQ97" i="4"/>
  <c r="BQ101" i="4" s="1"/>
  <c r="BP97" i="4"/>
  <c r="BP101" i="4" s="1"/>
  <c r="BO97" i="4"/>
  <c r="BO101" i="4" s="1"/>
  <c r="BJ97" i="4"/>
  <c r="BJ101" i="4" s="1"/>
  <c r="BI97" i="4"/>
  <c r="BI101" i="4" s="1"/>
  <c r="BH97" i="4"/>
  <c r="BH101" i="4" s="1"/>
  <c r="BC97" i="4"/>
  <c r="BC101" i="4" s="1"/>
  <c r="BB97" i="4"/>
  <c r="BB101" i="4" s="1"/>
  <c r="BA97" i="4"/>
  <c r="BA101" i="4" s="1"/>
  <c r="BD101" i="4" s="1"/>
  <c r="AV97" i="4"/>
  <c r="AV101" i="4" s="1"/>
  <c r="AU97" i="4"/>
  <c r="AU101" i="4" s="1"/>
  <c r="AT97" i="4"/>
  <c r="AT101" i="4" s="1"/>
  <c r="AO97" i="4"/>
  <c r="AO101" i="4" s="1"/>
  <c r="AN97" i="4"/>
  <c r="AN101" i="4" s="1"/>
  <c r="AM97" i="4"/>
  <c r="AM101" i="4" s="1"/>
  <c r="AP101" i="4" s="1"/>
  <c r="AH97" i="4"/>
  <c r="AH101" i="4" s="1"/>
  <c r="AG97" i="4"/>
  <c r="AG101" i="4" s="1"/>
  <c r="AF97" i="4"/>
  <c r="AF101" i="4" s="1"/>
  <c r="AA97" i="4"/>
  <c r="AA101" i="4" s="1"/>
  <c r="Z97" i="4"/>
  <c r="Z101" i="4" s="1"/>
  <c r="Y97" i="4"/>
  <c r="Y101" i="4" s="1"/>
  <c r="AB101" i="4" s="1"/>
  <c r="T97" i="4"/>
  <c r="T101" i="4" s="1"/>
  <c r="S97" i="4"/>
  <c r="S101" i="4" s="1"/>
  <c r="R97" i="4"/>
  <c r="R101" i="4" s="1"/>
  <c r="M97" i="4"/>
  <c r="M101" i="4" s="1"/>
  <c r="L97" i="4"/>
  <c r="L101" i="4" s="1"/>
  <c r="K97" i="4"/>
  <c r="K101" i="4" s="1"/>
  <c r="N101" i="4" s="1"/>
  <c r="F97" i="4"/>
  <c r="F101" i="4" s="1"/>
  <c r="E97" i="4"/>
  <c r="E101" i="4" s="1"/>
  <c r="D97" i="4"/>
  <c r="D101" i="4" s="1"/>
  <c r="BQ100" i="2"/>
  <c r="BP100" i="2"/>
  <c r="BO100" i="2"/>
  <c r="BJ100" i="2"/>
  <c r="BI100" i="2"/>
  <c r="BH100" i="2"/>
  <c r="BC100" i="2"/>
  <c r="BB100" i="2"/>
  <c r="BA100" i="2"/>
  <c r="AV100" i="2"/>
  <c r="AU100" i="2"/>
  <c r="AT100" i="2"/>
  <c r="AO100" i="2"/>
  <c r="AN100" i="2"/>
  <c r="AM100" i="2"/>
  <c r="AH100" i="2"/>
  <c r="AG100" i="2"/>
  <c r="AF100" i="2"/>
  <c r="AA100" i="2"/>
  <c r="Z100" i="2"/>
  <c r="Y100" i="2"/>
  <c r="T100" i="2"/>
  <c r="S100" i="2"/>
  <c r="R100" i="2"/>
  <c r="M100" i="2"/>
  <c r="L100" i="2"/>
  <c r="K100" i="2"/>
  <c r="F100" i="2"/>
  <c r="E100" i="2"/>
  <c r="D100" i="2"/>
  <c r="BQ99" i="2"/>
  <c r="BP99" i="2"/>
  <c r="BO99" i="2"/>
  <c r="BJ99" i="2"/>
  <c r="BI99" i="2"/>
  <c r="BH99" i="2"/>
  <c r="BC99" i="2"/>
  <c r="BB99" i="2"/>
  <c r="BA99" i="2"/>
  <c r="AV99" i="2"/>
  <c r="AU99" i="2"/>
  <c r="AT99" i="2"/>
  <c r="AO99" i="2"/>
  <c r="AN99" i="2"/>
  <c r="AM99" i="2"/>
  <c r="AH99" i="2"/>
  <c r="AG99" i="2"/>
  <c r="AF99" i="2"/>
  <c r="AA99" i="2"/>
  <c r="Z99" i="2"/>
  <c r="Y99" i="2"/>
  <c r="T99" i="2"/>
  <c r="S99" i="2"/>
  <c r="R99" i="2"/>
  <c r="M99" i="2"/>
  <c r="L99" i="2"/>
  <c r="K99" i="2"/>
  <c r="F99" i="2"/>
  <c r="E99" i="2"/>
  <c r="D99" i="2"/>
  <c r="BQ98" i="2"/>
  <c r="BP98" i="2"/>
  <c r="BO98" i="2"/>
  <c r="BJ98" i="2"/>
  <c r="BI98" i="2"/>
  <c r="BH98" i="2"/>
  <c r="BC98" i="2"/>
  <c r="BB98" i="2"/>
  <c r="BA98" i="2"/>
  <c r="AV98" i="2"/>
  <c r="AU98" i="2"/>
  <c r="AT98" i="2"/>
  <c r="AO98" i="2"/>
  <c r="AN98" i="2"/>
  <c r="AM98" i="2"/>
  <c r="AH98" i="2"/>
  <c r="AG98" i="2"/>
  <c r="AF98" i="2"/>
  <c r="AA98" i="2"/>
  <c r="Z98" i="2"/>
  <c r="Y98" i="2"/>
  <c r="T98" i="2"/>
  <c r="S98" i="2"/>
  <c r="R98" i="2"/>
  <c r="M98" i="2"/>
  <c r="L98" i="2"/>
  <c r="K98" i="2"/>
  <c r="F98" i="2"/>
  <c r="E98" i="2"/>
  <c r="D98" i="2"/>
  <c r="BQ97" i="2"/>
  <c r="BQ101" i="2" s="1"/>
  <c r="BP97" i="2"/>
  <c r="BP101" i="2" s="1"/>
  <c r="BO97" i="2"/>
  <c r="BO101" i="2" s="1"/>
  <c r="BJ97" i="2"/>
  <c r="BJ101" i="2" s="1"/>
  <c r="BI97" i="2"/>
  <c r="BI101" i="2" s="1"/>
  <c r="BH97" i="2"/>
  <c r="BH101" i="2" s="1"/>
  <c r="BC97" i="2"/>
  <c r="BC101" i="2" s="1"/>
  <c r="BB97" i="2"/>
  <c r="BB101" i="2" s="1"/>
  <c r="BA97" i="2"/>
  <c r="BA101" i="2" s="1"/>
  <c r="BD101" i="2" s="1"/>
  <c r="AV97" i="2"/>
  <c r="AV101" i="2" s="1"/>
  <c r="AU97" i="2"/>
  <c r="AU101" i="2" s="1"/>
  <c r="AT97" i="2"/>
  <c r="AT101" i="2" s="1"/>
  <c r="AO97" i="2"/>
  <c r="AO101" i="2" s="1"/>
  <c r="AN97" i="2"/>
  <c r="AN101" i="2" s="1"/>
  <c r="AM97" i="2"/>
  <c r="AM101" i="2" s="1"/>
  <c r="AH97" i="2"/>
  <c r="AH101" i="2" s="1"/>
  <c r="AG97" i="2"/>
  <c r="AG101" i="2" s="1"/>
  <c r="AF97" i="2"/>
  <c r="AF101" i="2" s="1"/>
  <c r="AI101" i="2" s="1"/>
  <c r="AA97" i="2"/>
  <c r="AA101" i="2" s="1"/>
  <c r="Z97" i="2"/>
  <c r="Z101" i="2" s="1"/>
  <c r="Y97" i="2"/>
  <c r="Y101" i="2" s="1"/>
  <c r="AB101" i="2" s="1"/>
  <c r="T97" i="2"/>
  <c r="T101" i="2" s="1"/>
  <c r="S97" i="2"/>
  <c r="S101" i="2" s="1"/>
  <c r="R97" i="2"/>
  <c r="R101" i="2" s="1"/>
  <c r="U101" i="2" s="1"/>
  <c r="M97" i="2"/>
  <c r="M101" i="2" s="1"/>
  <c r="L97" i="2"/>
  <c r="L101" i="2" s="1"/>
  <c r="K97" i="2"/>
  <c r="K101" i="2" s="1"/>
  <c r="N101" i="2" s="1"/>
  <c r="F97" i="2"/>
  <c r="F101" i="2" s="1"/>
  <c r="E97" i="2"/>
  <c r="E101" i="2" s="1"/>
  <c r="D97" i="2"/>
  <c r="D101" i="2" s="1"/>
  <c r="G101" i="2" s="1"/>
  <c r="BQ102" i="3"/>
  <c r="BP102" i="3"/>
  <c r="BO102" i="3"/>
  <c r="BJ102" i="3"/>
  <c r="BI102" i="3"/>
  <c r="BH102" i="3"/>
  <c r="BC102" i="3"/>
  <c r="BB102" i="3"/>
  <c r="BA102" i="3"/>
  <c r="AV102" i="3"/>
  <c r="AU102" i="3"/>
  <c r="AT102" i="3"/>
  <c r="AO102" i="3"/>
  <c r="AN102" i="3"/>
  <c r="AM102" i="3"/>
  <c r="AH102" i="3"/>
  <c r="AG102" i="3"/>
  <c r="AF102" i="3"/>
  <c r="AA102" i="3"/>
  <c r="Z102" i="3"/>
  <c r="Y102" i="3"/>
  <c r="T102" i="3"/>
  <c r="S102" i="3"/>
  <c r="R102" i="3"/>
  <c r="M102" i="3"/>
  <c r="L102" i="3"/>
  <c r="K102" i="3"/>
  <c r="F102" i="3"/>
  <c r="E102" i="3"/>
  <c r="D102" i="3"/>
  <c r="BQ101" i="3"/>
  <c r="BP101" i="3"/>
  <c r="BO101" i="3"/>
  <c r="BJ101" i="3"/>
  <c r="BI101" i="3"/>
  <c r="BH101" i="3"/>
  <c r="BC101" i="3"/>
  <c r="BB101" i="3"/>
  <c r="BA101" i="3"/>
  <c r="AV101" i="3"/>
  <c r="AU101" i="3"/>
  <c r="AT101" i="3"/>
  <c r="AO101" i="3"/>
  <c r="AN101" i="3"/>
  <c r="AM101" i="3"/>
  <c r="AH101" i="3"/>
  <c r="AG101" i="3"/>
  <c r="AF101" i="3"/>
  <c r="AA101" i="3"/>
  <c r="Z101" i="3"/>
  <c r="Y101" i="3"/>
  <c r="T101" i="3"/>
  <c r="S101" i="3"/>
  <c r="R101" i="3"/>
  <c r="M101" i="3"/>
  <c r="L101" i="3"/>
  <c r="K101" i="3"/>
  <c r="F101" i="3"/>
  <c r="E101" i="3"/>
  <c r="D101" i="3"/>
  <c r="BQ100" i="3"/>
  <c r="BP100" i="3"/>
  <c r="BO100" i="3"/>
  <c r="BJ100" i="3"/>
  <c r="BI100" i="3"/>
  <c r="BH100" i="3"/>
  <c r="BC100" i="3"/>
  <c r="BB100" i="3"/>
  <c r="BA100" i="3"/>
  <c r="AV100" i="3"/>
  <c r="AU100" i="3"/>
  <c r="AT100" i="3"/>
  <c r="AO100" i="3"/>
  <c r="AN100" i="3"/>
  <c r="AM100" i="3"/>
  <c r="AH100" i="3"/>
  <c r="AG100" i="3"/>
  <c r="AF100" i="3"/>
  <c r="AA100" i="3"/>
  <c r="Z100" i="3"/>
  <c r="Y100" i="3"/>
  <c r="T100" i="3"/>
  <c r="S100" i="3"/>
  <c r="R100" i="3"/>
  <c r="M100" i="3"/>
  <c r="L100" i="3"/>
  <c r="K100" i="3"/>
  <c r="F100" i="3"/>
  <c r="E100" i="3"/>
  <c r="D100" i="3"/>
  <c r="BQ99" i="3"/>
  <c r="BQ103" i="3" s="1"/>
  <c r="BP99" i="3"/>
  <c r="BP103" i="3" s="1"/>
  <c r="BO99" i="3"/>
  <c r="BO103" i="3" s="1"/>
  <c r="BR103" i="3" s="1"/>
  <c r="BJ99" i="3"/>
  <c r="BJ103" i="3" s="1"/>
  <c r="BI99" i="3"/>
  <c r="BI103" i="3" s="1"/>
  <c r="BH99" i="3"/>
  <c r="BH103" i="3" s="1"/>
  <c r="BC99" i="3"/>
  <c r="BC103" i="3" s="1"/>
  <c r="BB99" i="3"/>
  <c r="BB103" i="3" s="1"/>
  <c r="BA99" i="3"/>
  <c r="BA103" i="3" s="1"/>
  <c r="BD103" i="3" s="1"/>
  <c r="AV99" i="3"/>
  <c r="AV103" i="3" s="1"/>
  <c r="AU99" i="3"/>
  <c r="AU103" i="3" s="1"/>
  <c r="AT99" i="3"/>
  <c r="AT103" i="3" s="1"/>
  <c r="AO99" i="3"/>
  <c r="AO103" i="3" s="1"/>
  <c r="AN99" i="3"/>
  <c r="AN103" i="3" s="1"/>
  <c r="AM99" i="3"/>
  <c r="AM103" i="3" s="1"/>
  <c r="AP103" i="3" s="1"/>
  <c r="AH99" i="3"/>
  <c r="AH103" i="3" s="1"/>
  <c r="AG99" i="3"/>
  <c r="AG103" i="3" s="1"/>
  <c r="AF99" i="3"/>
  <c r="AF103" i="3" s="1"/>
  <c r="AA99" i="3"/>
  <c r="AA103" i="3" s="1"/>
  <c r="Z99" i="3"/>
  <c r="Z103" i="3" s="1"/>
  <c r="Y99" i="3"/>
  <c r="Y103" i="3" s="1"/>
  <c r="AB103" i="3" s="1"/>
  <c r="T99" i="3"/>
  <c r="T103" i="3" s="1"/>
  <c r="S99" i="3"/>
  <c r="S103" i="3" s="1"/>
  <c r="R99" i="3"/>
  <c r="R103" i="3" s="1"/>
  <c r="M99" i="3"/>
  <c r="M103" i="3" s="1"/>
  <c r="L99" i="3"/>
  <c r="L103" i="3" s="1"/>
  <c r="K99" i="3"/>
  <c r="K103" i="3" s="1"/>
  <c r="N103" i="3" s="1"/>
  <c r="F99" i="3"/>
  <c r="F103" i="3" s="1"/>
  <c r="E99" i="3"/>
  <c r="E103" i="3" s="1"/>
  <c r="D99" i="3"/>
  <c r="D103" i="3" s="1"/>
  <c r="BQ122" i="1"/>
  <c r="BP122" i="1"/>
  <c r="BO122" i="1"/>
  <c r="BJ122" i="1"/>
  <c r="BI122" i="1"/>
  <c r="BH122" i="1"/>
  <c r="BC122" i="1"/>
  <c r="BB122" i="1"/>
  <c r="BA122" i="1"/>
  <c r="AV122" i="1"/>
  <c r="AU122" i="1"/>
  <c r="AT122" i="1"/>
  <c r="AO122" i="1"/>
  <c r="AN122" i="1"/>
  <c r="AM122" i="1"/>
  <c r="AH122" i="1"/>
  <c r="AG122" i="1"/>
  <c r="AF122" i="1"/>
  <c r="AA122" i="1"/>
  <c r="Z122" i="1"/>
  <c r="Y122" i="1"/>
  <c r="T122" i="1"/>
  <c r="S122" i="1"/>
  <c r="R122" i="1"/>
  <c r="M122" i="1"/>
  <c r="L122" i="1"/>
  <c r="K122" i="1"/>
  <c r="F122" i="1"/>
  <c r="E122" i="1"/>
  <c r="D122" i="1"/>
  <c r="BQ121" i="1"/>
  <c r="BP121" i="1"/>
  <c r="BO121" i="1"/>
  <c r="BJ121" i="1"/>
  <c r="BI121" i="1"/>
  <c r="BH121" i="1"/>
  <c r="BC121" i="1"/>
  <c r="BB121" i="1"/>
  <c r="BA121" i="1"/>
  <c r="AV121" i="1"/>
  <c r="AU121" i="1"/>
  <c r="AT121" i="1"/>
  <c r="AO121" i="1"/>
  <c r="AN121" i="1"/>
  <c r="AM121" i="1"/>
  <c r="AH121" i="1"/>
  <c r="AG121" i="1"/>
  <c r="AF121" i="1"/>
  <c r="AA121" i="1"/>
  <c r="Z121" i="1"/>
  <c r="Y121" i="1"/>
  <c r="T121" i="1"/>
  <c r="S121" i="1"/>
  <c r="R121" i="1"/>
  <c r="M121" i="1"/>
  <c r="L121" i="1"/>
  <c r="K121" i="1"/>
  <c r="F121" i="1"/>
  <c r="E121" i="1"/>
  <c r="D121" i="1"/>
  <c r="BQ120" i="1"/>
  <c r="BP120" i="1"/>
  <c r="BO120" i="1"/>
  <c r="BJ120" i="1"/>
  <c r="BI120" i="1"/>
  <c r="BH120" i="1"/>
  <c r="BC120" i="1"/>
  <c r="BB120" i="1"/>
  <c r="BA120" i="1"/>
  <c r="AV120" i="1"/>
  <c r="AU120" i="1"/>
  <c r="AT120" i="1"/>
  <c r="AO120" i="1"/>
  <c r="AN120" i="1"/>
  <c r="AM120" i="1"/>
  <c r="AH120" i="1"/>
  <c r="AG120" i="1"/>
  <c r="AF120" i="1"/>
  <c r="AA120" i="1"/>
  <c r="Z120" i="1"/>
  <c r="Y120" i="1"/>
  <c r="T120" i="1"/>
  <c r="S120" i="1"/>
  <c r="R120" i="1"/>
  <c r="M120" i="1"/>
  <c r="L120" i="1"/>
  <c r="K120" i="1"/>
  <c r="F120" i="1"/>
  <c r="E120" i="1"/>
  <c r="D120" i="1"/>
  <c r="BQ119" i="1"/>
  <c r="BQ123" i="1" s="1"/>
  <c r="BP119" i="1"/>
  <c r="BP123" i="1" s="1"/>
  <c r="BO119" i="1"/>
  <c r="BO123" i="1" s="1"/>
  <c r="BJ119" i="1"/>
  <c r="BJ123" i="1" s="1"/>
  <c r="BI119" i="1"/>
  <c r="BI123" i="1" s="1"/>
  <c r="BH119" i="1"/>
  <c r="BH123" i="1" s="1"/>
  <c r="BC119" i="1"/>
  <c r="BC123" i="1" s="1"/>
  <c r="BB119" i="1"/>
  <c r="BB123" i="1" s="1"/>
  <c r="BA119" i="1"/>
  <c r="BA123" i="1" s="1"/>
  <c r="BD123" i="1" s="1"/>
  <c r="AV119" i="1"/>
  <c r="AV123" i="1" s="1"/>
  <c r="AU119" i="1"/>
  <c r="AU123" i="1" s="1"/>
  <c r="AT119" i="1"/>
  <c r="AT123" i="1" s="1"/>
  <c r="AW123" i="1" s="1"/>
  <c r="AO119" i="1"/>
  <c r="AO123" i="1" s="1"/>
  <c r="AN119" i="1"/>
  <c r="AN123" i="1" s="1"/>
  <c r="AM119" i="1"/>
  <c r="AM123" i="1" s="1"/>
  <c r="AH119" i="1"/>
  <c r="AH123" i="1" s="1"/>
  <c r="AG119" i="1"/>
  <c r="AG123" i="1" s="1"/>
  <c r="AF119" i="1"/>
  <c r="AF123" i="1" s="1"/>
  <c r="AI123" i="1" s="1"/>
  <c r="AA119" i="1"/>
  <c r="AA123" i="1" s="1"/>
  <c r="Z119" i="1"/>
  <c r="Z123" i="1" s="1"/>
  <c r="Y119" i="1"/>
  <c r="Y123" i="1" s="1"/>
  <c r="T119" i="1"/>
  <c r="T123" i="1" s="1"/>
  <c r="S119" i="1"/>
  <c r="S123" i="1" s="1"/>
  <c r="R119" i="1"/>
  <c r="R123" i="1" s="1"/>
  <c r="U123" i="1" s="1"/>
  <c r="M119" i="1"/>
  <c r="M123" i="1" s="1"/>
  <c r="L119" i="1"/>
  <c r="L123" i="1" s="1"/>
  <c r="K119" i="1"/>
  <c r="K123" i="1" s="1"/>
  <c r="F119" i="1"/>
  <c r="F123" i="1" s="1"/>
  <c r="E119" i="1"/>
  <c r="E123" i="1" s="1"/>
  <c r="D119" i="1"/>
  <c r="D123" i="1" s="1"/>
  <c r="G123" i="1" s="1"/>
  <c r="AN4" i="1"/>
  <c r="AU34" i="3"/>
  <c r="AU35" i="3"/>
  <c r="AU36" i="3"/>
  <c r="BP26" i="2"/>
  <c r="BP25" i="2"/>
  <c r="BP24" i="2"/>
  <c r="BP23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32" i="6"/>
  <c r="B33" i="6" s="1"/>
  <c r="CB7" i="3" l="1"/>
  <c r="CB16" i="3"/>
  <c r="CB13" i="3"/>
  <c r="CB10" i="3"/>
  <c r="AW101" i="2"/>
  <c r="G101" i="4"/>
  <c r="U101" i="4"/>
  <c r="G101" i="5"/>
  <c r="AI101" i="6"/>
  <c r="BR123" i="1"/>
  <c r="N101" i="6"/>
  <c r="AB101" i="6"/>
  <c r="BR101" i="4"/>
  <c r="BR101" i="2"/>
  <c r="G101" i="8"/>
  <c r="U101" i="8"/>
  <c r="AI101" i="8"/>
  <c r="AW101" i="8"/>
  <c r="BK101" i="8"/>
  <c r="AW101" i="6"/>
  <c r="BK101" i="6"/>
  <c r="U101" i="5"/>
  <c r="AI101" i="5"/>
  <c r="AW101" i="5"/>
  <c r="BK101" i="5"/>
  <c r="AI101" i="4"/>
  <c r="AW101" i="4"/>
  <c r="BK101" i="4"/>
  <c r="AP101" i="2"/>
  <c r="BK101" i="2"/>
  <c r="G103" i="3"/>
  <c r="U103" i="3"/>
  <c r="AI103" i="3"/>
  <c r="AW103" i="3"/>
  <c r="BK103" i="3"/>
  <c r="N123" i="1"/>
  <c r="AB123" i="1"/>
  <c r="AP123" i="1"/>
  <c r="BK123" i="1"/>
  <c r="AG34" i="1"/>
  <c r="AH34" i="1" s="1"/>
  <c r="AG35" i="1"/>
  <c r="AH35" i="1" s="1"/>
  <c r="AG36" i="1"/>
  <c r="AH36" i="1" s="1"/>
  <c r="AG33" i="6"/>
  <c r="AH33" i="6" s="1"/>
  <c r="AG32" i="6"/>
  <c r="AH32" i="6" s="1"/>
  <c r="AG31" i="6"/>
  <c r="AH31" i="6" s="1"/>
  <c r="AG33" i="5"/>
  <c r="AH33" i="5" s="1"/>
  <c r="AG32" i="5"/>
  <c r="AH32" i="5" s="1"/>
  <c r="AG31" i="5"/>
  <c r="AH31" i="5" s="1"/>
  <c r="AG33" i="4"/>
  <c r="AH33" i="4" s="1"/>
  <c r="AG32" i="4"/>
  <c r="AH32" i="4" s="1"/>
  <c r="AG31" i="4"/>
  <c r="AH31" i="4" s="1"/>
  <c r="AG33" i="2"/>
  <c r="AH33" i="2" s="1"/>
  <c r="AG32" i="2"/>
  <c r="AH32" i="2" s="1"/>
  <c r="AG31" i="2"/>
  <c r="AH31" i="2" s="1"/>
  <c r="AG33" i="3"/>
  <c r="AH33" i="3" s="1"/>
  <c r="AG32" i="3"/>
  <c r="AH32" i="3" s="1"/>
  <c r="AG31" i="3"/>
  <c r="AH31" i="3" s="1"/>
  <c r="AG33" i="1"/>
  <c r="AH33" i="1" s="1"/>
  <c r="AG32" i="1"/>
  <c r="AH32" i="1" s="1"/>
  <c r="AG31" i="1"/>
  <c r="AH31" i="1" s="1"/>
  <c r="BW28" i="8"/>
  <c r="BW29" i="8"/>
  <c r="BW30" i="8"/>
  <c r="BW31" i="8"/>
  <c r="BW32" i="8"/>
  <c r="BW33" i="8"/>
  <c r="BW34" i="8"/>
  <c r="BW35" i="8"/>
  <c r="BW36" i="8"/>
  <c r="BX36" i="8" s="1"/>
  <c r="BW19" i="6"/>
  <c r="BW20" i="6"/>
  <c r="BW21" i="6"/>
  <c r="BW22" i="6"/>
  <c r="BW23" i="6"/>
  <c r="BW24" i="6"/>
  <c r="BW25" i="6"/>
  <c r="BW26" i="6"/>
  <c r="BW27" i="6"/>
  <c r="BW28" i="6"/>
  <c r="BW29" i="6"/>
  <c r="BW30" i="6"/>
  <c r="BW31" i="6"/>
  <c r="BW32" i="6"/>
  <c r="BW33" i="6"/>
  <c r="BW34" i="6"/>
  <c r="BW35" i="6"/>
  <c r="BW36" i="6"/>
  <c r="BX36" i="6" s="1"/>
  <c r="BW19" i="5"/>
  <c r="BW20" i="5"/>
  <c r="BW21" i="5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L5" i="1"/>
  <c r="BW5" i="1" s="1"/>
  <c r="BX5" i="1" s="1"/>
  <c r="L6" i="1"/>
  <c r="BW6" i="1"/>
  <c r="BX6" i="1" s="1"/>
  <c r="L7" i="1"/>
  <c r="BW7" i="1" s="1"/>
  <c r="BX7" i="1" s="1"/>
  <c r="L8" i="1"/>
  <c r="BW8" i="1" s="1"/>
  <c r="BX8" i="1" s="1"/>
  <c r="L9" i="1"/>
  <c r="BW9" i="1" s="1"/>
  <c r="BX9" i="1" s="1"/>
  <c r="L10" i="1"/>
  <c r="BW10" i="1" s="1"/>
  <c r="BX10" i="1" s="1"/>
  <c r="L11" i="1"/>
  <c r="BW11" i="1" s="1"/>
  <c r="BX11" i="1" s="1"/>
  <c r="L12" i="1"/>
  <c r="BW12" i="1" s="1"/>
  <c r="BX12" i="1" s="1"/>
  <c r="L13" i="1"/>
  <c r="BW13" i="1" s="1"/>
  <c r="BX13" i="1" s="1"/>
  <c r="L14" i="1"/>
  <c r="BW14" i="1" s="1"/>
  <c r="BX14" i="1" s="1"/>
  <c r="L15" i="1"/>
  <c r="BW15" i="1" s="1"/>
  <c r="BX15" i="1" s="1"/>
  <c r="L16" i="1"/>
  <c r="BW16" i="1" s="1"/>
  <c r="BX16" i="1" s="1"/>
  <c r="L17" i="1"/>
  <c r="BW17" i="1" s="1"/>
  <c r="BX17" i="1" s="1"/>
  <c r="L18" i="1"/>
  <c r="BW18" i="1" s="1"/>
  <c r="BX18" i="1" s="1"/>
  <c r="L19" i="1"/>
  <c r="BW19" i="1" s="1"/>
  <c r="BX19" i="1" s="1"/>
  <c r="L20" i="1"/>
  <c r="BW20" i="1" s="1"/>
  <c r="BX20" i="1" s="1"/>
  <c r="L21" i="1"/>
  <c r="BW21" i="1" s="1"/>
  <c r="BX21" i="1" s="1"/>
  <c r="L22" i="1"/>
  <c r="BW22" i="1" s="1"/>
  <c r="BX22" i="1" s="1"/>
  <c r="L23" i="1"/>
  <c r="BW23" i="1" s="1"/>
  <c r="BX23" i="1" s="1"/>
  <c r="L24" i="1"/>
  <c r="BW24" i="1" s="1"/>
  <c r="BX24" i="1" s="1"/>
  <c r="L25" i="1"/>
  <c r="BW25" i="1" s="1"/>
  <c r="BX25" i="1" s="1"/>
  <c r="L26" i="1"/>
  <c r="BW26" i="1" s="1"/>
  <c r="BX26" i="1" s="1"/>
  <c r="L27" i="1"/>
  <c r="BW27" i="1" s="1"/>
  <c r="BX27" i="1" s="1"/>
  <c r="L28" i="1"/>
  <c r="BW28" i="1" s="1"/>
  <c r="BX28" i="1" s="1"/>
  <c r="L29" i="1"/>
  <c r="BW29" i="1" s="1"/>
  <c r="BX29" i="1" s="1"/>
  <c r="L30" i="1"/>
  <c r="BW30" i="1" s="1"/>
  <c r="BX30" i="1" s="1"/>
  <c r="L31" i="1"/>
  <c r="BW31" i="1" s="1"/>
  <c r="BX31" i="1" s="1"/>
  <c r="L32" i="1"/>
  <c r="BW32" i="1" s="1"/>
  <c r="BX32" i="1" s="1"/>
  <c r="L33" i="1"/>
  <c r="BW33" i="1" s="1"/>
  <c r="BX33" i="1" s="1"/>
  <c r="L34" i="1"/>
  <c r="BW34" i="1" s="1"/>
  <c r="BX34" i="1" s="1"/>
  <c r="L35" i="1"/>
  <c r="BW35" i="1" s="1"/>
  <c r="BX35" i="1" s="1"/>
  <c r="L36" i="1"/>
  <c r="BW36" i="1" s="1"/>
  <c r="BX36" i="1" s="1"/>
  <c r="BW31" i="3"/>
  <c r="BW32" i="3"/>
  <c r="BW33" i="3"/>
  <c r="BW34" i="3"/>
  <c r="BW35" i="3"/>
  <c r="BW36" i="3"/>
  <c r="BP36" i="8"/>
  <c r="BQ36" i="8" s="1"/>
  <c r="BI36" i="8"/>
  <c r="BJ36" i="8" s="1"/>
  <c r="BB36" i="8"/>
  <c r="BC36" i="8" s="1"/>
  <c r="AU36" i="8"/>
  <c r="AV36" i="8" s="1"/>
  <c r="AN36" i="8"/>
  <c r="AO36" i="8" s="1"/>
  <c r="AG36" i="8"/>
  <c r="AH36" i="8" s="1"/>
  <c r="Z36" i="8"/>
  <c r="AA36" i="8" s="1"/>
  <c r="S36" i="8"/>
  <c r="T36" i="8" s="1"/>
  <c r="L36" i="8"/>
  <c r="F36" i="8"/>
  <c r="BP35" i="8"/>
  <c r="BQ35" i="8" s="1"/>
  <c r="BI35" i="8"/>
  <c r="BJ35" i="8" s="1"/>
  <c r="BB35" i="8"/>
  <c r="BC35" i="8" s="1"/>
  <c r="AU35" i="8"/>
  <c r="AV35" i="8" s="1"/>
  <c r="AN35" i="8"/>
  <c r="AO35" i="8" s="1"/>
  <c r="AG35" i="8"/>
  <c r="AH35" i="8" s="1"/>
  <c r="Z35" i="8"/>
  <c r="AA35" i="8" s="1"/>
  <c r="S35" i="8"/>
  <c r="T35" i="8" s="1"/>
  <c r="L35" i="8"/>
  <c r="M35" i="8" s="1"/>
  <c r="F35" i="8"/>
  <c r="BP34" i="8"/>
  <c r="BQ34" i="8" s="1"/>
  <c r="BR34" i="8" s="1"/>
  <c r="BI34" i="8"/>
  <c r="BJ34" i="8" s="1"/>
  <c r="BL34" i="8" s="1"/>
  <c r="BB34" i="8"/>
  <c r="BC34" i="8" s="1"/>
  <c r="BD34" i="8" s="1"/>
  <c r="AU34" i="8"/>
  <c r="AV34" i="8" s="1"/>
  <c r="AN34" i="8"/>
  <c r="AO34" i="8" s="1"/>
  <c r="AQ34" i="8" s="1"/>
  <c r="AG34" i="8"/>
  <c r="AH34" i="8" s="1"/>
  <c r="Z34" i="8"/>
  <c r="AA34" i="8" s="1"/>
  <c r="AC34" i="8" s="1"/>
  <c r="S34" i="8"/>
  <c r="T34" i="8" s="1"/>
  <c r="V34" i="8" s="1"/>
  <c r="L34" i="8"/>
  <c r="BX34" i="8"/>
  <c r="F34" i="8"/>
  <c r="BP33" i="8"/>
  <c r="BQ33" i="8" s="1"/>
  <c r="BI33" i="8"/>
  <c r="BJ33" i="8" s="1"/>
  <c r="BB33" i="8"/>
  <c r="BC33" i="8" s="1"/>
  <c r="AU33" i="8"/>
  <c r="AV33" i="8" s="1"/>
  <c r="AN33" i="8"/>
  <c r="AO33" i="8" s="1"/>
  <c r="AG33" i="8"/>
  <c r="AH33" i="8" s="1"/>
  <c r="Z33" i="8"/>
  <c r="AA33" i="8" s="1"/>
  <c r="S33" i="8"/>
  <c r="T33" i="8" s="1"/>
  <c r="L33" i="8"/>
  <c r="M33" i="8" s="1"/>
  <c r="F33" i="8"/>
  <c r="BP32" i="8"/>
  <c r="BQ32" i="8" s="1"/>
  <c r="BI32" i="8"/>
  <c r="BJ32" i="8" s="1"/>
  <c r="BB32" i="8"/>
  <c r="BC32" i="8" s="1"/>
  <c r="AU32" i="8"/>
  <c r="AV32" i="8" s="1"/>
  <c r="AN32" i="8"/>
  <c r="AO32" i="8" s="1"/>
  <c r="AG32" i="8"/>
  <c r="AH32" i="8" s="1"/>
  <c r="Z32" i="8"/>
  <c r="AA32" i="8" s="1"/>
  <c r="S32" i="8"/>
  <c r="T32" i="8" s="1"/>
  <c r="L32" i="8"/>
  <c r="M32" i="8" s="1"/>
  <c r="BX32" i="8"/>
  <c r="F32" i="8"/>
  <c r="BP31" i="8"/>
  <c r="BQ31" i="8" s="1"/>
  <c r="BR31" i="8" s="1"/>
  <c r="BI31" i="8"/>
  <c r="BJ31" i="8" s="1"/>
  <c r="BB31" i="8"/>
  <c r="BC31" i="8" s="1"/>
  <c r="AU31" i="8"/>
  <c r="AV31" i="8" s="1"/>
  <c r="AN31" i="8"/>
  <c r="AO31" i="8" s="1"/>
  <c r="AG31" i="8"/>
  <c r="AH31" i="8" s="1"/>
  <c r="AJ31" i="8" s="1"/>
  <c r="Z31" i="8"/>
  <c r="AA31" i="8" s="1"/>
  <c r="S31" i="8"/>
  <c r="T31" i="8" s="1"/>
  <c r="L31" i="8"/>
  <c r="M31" i="8" s="1"/>
  <c r="F31" i="8"/>
  <c r="BP36" i="6"/>
  <c r="BQ36" i="6" s="1"/>
  <c r="BI36" i="6"/>
  <c r="BJ36" i="6" s="1"/>
  <c r="BB36" i="6"/>
  <c r="BC36" i="6" s="1"/>
  <c r="AU36" i="6"/>
  <c r="AV36" i="6" s="1"/>
  <c r="AN36" i="6"/>
  <c r="AO36" i="6" s="1"/>
  <c r="AG36" i="6"/>
  <c r="AH36" i="6" s="1"/>
  <c r="Z36" i="6"/>
  <c r="AA36" i="6" s="1"/>
  <c r="S36" i="6"/>
  <c r="T36" i="6" s="1"/>
  <c r="L36" i="6"/>
  <c r="F36" i="6"/>
  <c r="BP35" i="6"/>
  <c r="BQ35" i="6" s="1"/>
  <c r="BI35" i="6"/>
  <c r="BJ35" i="6" s="1"/>
  <c r="BB35" i="6"/>
  <c r="BC35" i="6" s="1"/>
  <c r="AU35" i="6"/>
  <c r="AV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P34" i="6"/>
  <c r="BQ34" i="6" s="1"/>
  <c r="BR34" i="6" s="1"/>
  <c r="BI34" i="6"/>
  <c r="BJ34" i="6" s="1"/>
  <c r="BB34" i="6"/>
  <c r="BC34" i="6" s="1"/>
  <c r="AU34" i="6"/>
  <c r="AV34" i="6" s="1"/>
  <c r="AN34" i="6"/>
  <c r="AO34" i="6" s="1"/>
  <c r="AG34" i="6"/>
  <c r="AH34" i="6" s="1"/>
  <c r="Z34" i="6"/>
  <c r="AA34" i="6" s="1"/>
  <c r="S34" i="6"/>
  <c r="T34" i="6" s="1"/>
  <c r="L34" i="6"/>
  <c r="BX34" i="6"/>
  <c r="F34" i="6"/>
  <c r="G34" i="6" s="1"/>
  <c r="BP33" i="6"/>
  <c r="BQ33" i="6" s="1"/>
  <c r="BI33" i="6"/>
  <c r="BJ33" i="6" s="1"/>
  <c r="BB33" i="6"/>
  <c r="BC33" i="6" s="1"/>
  <c r="AU33" i="6"/>
  <c r="AV33" i="6" s="1"/>
  <c r="AN33" i="6"/>
  <c r="AO33" i="6" s="1"/>
  <c r="Z33" i="6"/>
  <c r="AA33" i="6" s="1"/>
  <c r="S33" i="6"/>
  <c r="T33" i="6" s="1"/>
  <c r="L33" i="6"/>
  <c r="M33" i="6" s="1"/>
  <c r="F33" i="6"/>
  <c r="BP32" i="6"/>
  <c r="BQ32" i="6" s="1"/>
  <c r="BI32" i="6"/>
  <c r="BJ32" i="6" s="1"/>
  <c r="BB32" i="6"/>
  <c r="BC32" i="6" s="1"/>
  <c r="AU32" i="6"/>
  <c r="AV32" i="6" s="1"/>
  <c r="AN32" i="6"/>
  <c r="AO32" i="6" s="1"/>
  <c r="Z32" i="6"/>
  <c r="AA32" i="6" s="1"/>
  <c r="S32" i="6"/>
  <c r="T32" i="6" s="1"/>
  <c r="L32" i="6"/>
  <c r="M32" i="6" s="1"/>
  <c r="BX32" i="6"/>
  <c r="F32" i="6"/>
  <c r="BP31" i="6"/>
  <c r="BQ31" i="6" s="1"/>
  <c r="BI31" i="6"/>
  <c r="BJ31" i="6" s="1"/>
  <c r="BB31" i="6"/>
  <c r="BC31" i="6" s="1"/>
  <c r="AU31" i="6"/>
  <c r="AV31" i="6" s="1"/>
  <c r="AN31" i="6"/>
  <c r="AO31" i="6" s="1"/>
  <c r="Z31" i="6"/>
  <c r="AA31" i="6" s="1"/>
  <c r="S31" i="6"/>
  <c r="T31" i="6" s="1"/>
  <c r="L31" i="6"/>
  <c r="M31" i="6" s="1"/>
  <c r="F31" i="6"/>
  <c r="H31" i="6" s="1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 s="1"/>
  <c r="L36" i="5"/>
  <c r="BX36" i="5"/>
  <c r="F36" i="5"/>
  <c r="BP35" i="5"/>
  <c r="BQ35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BP34" i="5"/>
  <c r="BQ34" i="5" s="1"/>
  <c r="BR34" i="5" s="1"/>
  <c r="BI34" i="5"/>
  <c r="BJ34" i="5" s="1"/>
  <c r="BB34" i="5"/>
  <c r="BC34" i="5" s="1"/>
  <c r="AU34" i="5"/>
  <c r="AV34" i="5" s="1"/>
  <c r="AN34" i="5"/>
  <c r="AO34" i="5" s="1"/>
  <c r="AP34" i="5" s="1"/>
  <c r="AG34" i="5"/>
  <c r="AH34" i="5" s="1"/>
  <c r="Z34" i="5"/>
  <c r="AA34" i="5" s="1"/>
  <c r="S34" i="5"/>
  <c r="T34" i="5" s="1"/>
  <c r="L34" i="5"/>
  <c r="M34" i="5" s="1"/>
  <c r="BX34" i="5"/>
  <c r="F34" i="5"/>
  <c r="G34" i="5" s="1"/>
  <c r="BP33" i="5"/>
  <c r="BQ33" i="5" s="1"/>
  <c r="BI33" i="5"/>
  <c r="BJ33" i="5" s="1"/>
  <c r="BB33" i="5"/>
  <c r="BC33" i="5" s="1"/>
  <c r="AU33" i="5"/>
  <c r="AV33" i="5" s="1"/>
  <c r="AN33" i="5"/>
  <c r="AO33" i="5" s="1"/>
  <c r="Z33" i="5"/>
  <c r="AA33" i="5" s="1"/>
  <c r="S33" i="5"/>
  <c r="T33" i="5" s="1"/>
  <c r="L33" i="5"/>
  <c r="M33" i="5" s="1"/>
  <c r="F33" i="5"/>
  <c r="F31" i="5"/>
  <c r="F32" i="5"/>
  <c r="BP32" i="5"/>
  <c r="BQ32" i="5" s="1"/>
  <c r="BI32" i="5"/>
  <c r="BJ32" i="5" s="1"/>
  <c r="BB32" i="5"/>
  <c r="BC32" i="5" s="1"/>
  <c r="AU32" i="5"/>
  <c r="AV32" i="5" s="1"/>
  <c r="AN32" i="5"/>
  <c r="AO32" i="5" s="1"/>
  <c r="Z32" i="5"/>
  <c r="AA32" i="5" s="1"/>
  <c r="S32" i="5"/>
  <c r="T32" i="5" s="1"/>
  <c r="L32" i="5"/>
  <c r="M32" i="5" s="1"/>
  <c r="BX32" i="5"/>
  <c r="BP31" i="5"/>
  <c r="BQ31" i="5" s="1"/>
  <c r="BI31" i="5"/>
  <c r="BJ31" i="5" s="1"/>
  <c r="BL31" i="5" s="1"/>
  <c r="BB31" i="5"/>
  <c r="BC31" i="5" s="1"/>
  <c r="AU31" i="5"/>
  <c r="AV31" i="5" s="1"/>
  <c r="AX31" i="5" s="1"/>
  <c r="AN31" i="5"/>
  <c r="AO31" i="5" s="1"/>
  <c r="Z31" i="5"/>
  <c r="AA31" i="5" s="1"/>
  <c r="S31" i="5"/>
  <c r="T31" i="5" s="1"/>
  <c r="V31" i="5" s="1"/>
  <c r="L31" i="5"/>
  <c r="M31" i="5" s="1"/>
  <c r="O31" i="5" s="1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 s="1"/>
  <c r="S36" i="4"/>
  <c r="T36" i="4" s="1"/>
  <c r="L36" i="4"/>
  <c r="BX36" i="4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4" i="4"/>
  <c r="BQ34" i="4" s="1"/>
  <c r="BR34" i="4" s="1"/>
  <c r="BI34" i="4"/>
  <c r="BJ34" i="4" s="1"/>
  <c r="BB34" i="4"/>
  <c r="BC34" i="4" s="1"/>
  <c r="AU34" i="4"/>
  <c r="AV34" i="4" s="1"/>
  <c r="AN34" i="4"/>
  <c r="AO34" i="4" s="1"/>
  <c r="AG34" i="4"/>
  <c r="AH34" i="4" s="1"/>
  <c r="Z34" i="4"/>
  <c r="AA34" i="4" s="1"/>
  <c r="S34" i="4"/>
  <c r="T34" i="4" s="1"/>
  <c r="L34" i="4"/>
  <c r="BX34" i="4"/>
  <c r="F34" i="4"/>
  <c r="G34" i="4" s="1"/>
  <c r="BP33" i="4"/>
  <c r="BQ33" i="4" s="1"/>
  <c r="BI33" i="4"/>
  <c r="BJ33" i="4" s="1"/>
  <c r="BB33" i="4"/>
  <c r="BC33" i="4" s="1"/>
  <c r="AU33" i="4"/>
  <c r="AV33" i="4" s="1"/>
  <c r="AN33" i="4"/>
  <c r="AO33" i="4" s="1"/>
  <c r="Z33" i="4"/>
  <c r="AA33" i="4" s="1"/>
  <c r="S33" i="4"/>
  <c r="T33" i="4" s="1"/>
  <c r="L33" i="4"/>
  <c r="M33" i="4" s="1"/>
  <c r="F33" i="4"/>
  <c r="BP32" i="4"/>
  <c r="BQ32" i="4" s="1"/>
  <c r="BI32" i="4"/>
  <c r="BJ32" i="4" s="1"/>
  <c r="BB32" i="4"/>
  <c r="BC32" i="4" s="1"/>
  <c r="AU32" i="4"/>
  <c r="AV32" i="4" s="1"/>
  <c r="AN32" i="4"/>
  <c r="AO32" i="4" s="1"/>
  <c r="Z32" i="4"/>
  <c r="AA32" i="4" s="1"/>
  <c r="S32" i="4"/>
  <c r="T32" i="4" s="1"/>
  <c r="L32" i="4"/>
  <c r="M32" i="4" s="1"/>
  <c r="BX32" i="4"/>
  <c r="F32" i="4"/>
  <c r="BP31" i="4"/>
  <c r="BQ31" i="4" s="1"/>
  <c r="BI31" i="4"/>
  <c r="BJ31" i="4" s="1"/>
  <c r="BB31" i="4"/>
  <c r="BC31" i="4" s="1"/>
  <c r="AU31" i="4"/>
  <c r="AV31" i="4" s="1"/>
  <c r="AN31" i="4"/>
  <c r="AO31" i="4" s="1"/>
  <c r="Z31" i="4"/>
  <c r="AA31" i="4" s="1"/>
  <c r="S31" i="4"/>
  <c r="T31" i="4" s="1"/>
  <c r="L31" i="4"/>
  <c r="M31" i="4" s="1"/>
  <c r="F31" i="4"/>
  <c r="BP36" i="2"/>
  <c r="BQ36" i="2" s="1"/>
  <c r="BI36" i="2"/>
  <c r="BJ36" i="2" s="1"/>
  <c r="BB36" i="2"/>
  <c r="BC36" i="2" s="1"/>
  <c r="AU36" i="2"/>
  <c r="AV36" i="2" s="1"/>
  <c r="AN36" i="2"/>
  <c r="AO36" i="2" s="1"/>
  <c r="AG36" i="2"/>
  <c r="AH36" i="2" s="1"/>
  <c r="Z36" i="2"/>
  <c r="AA36" i="2" s="1"/>
  <c r="S36" i="2"/>
  <c r="T36" i="2" s="1"/>
  <c r="L36" i="2"/>
  <c r="BX36" i="2"/>
  <c r="F36" i="2"/>
  <c r="BP35" i="2"/>
  <c r="BQ35" i="2" s="1"/>
  <c r="BI35" i="2"/>
  <c r="BJ35" i="2" s="1"/>
  <c r="BB35" i="2"/>
  <c r="BC35" i="2" s="1"/>
  <c r="AU35" i="2"/>
  <c r="AV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R34" i="2" s="1"/>
  <c r="BI34" i="2"/>
  <c r="BJ34" i="2" s="1"/>
  <c r="BB34" i="2"/>
  <c r="BC34" i="2" s="1"/>
  <c r="AU34" i="2"/>
  <c r="AV34" i="2" s="1"/>
  <c r="AN34" i="2"/>
  <c r="AO34" i="2" s="1"/>
  <c r="AG34" i="2"/>
  <c r="AH34" i="2" s="1"/>
  <c r="Z34" i="2"/>
  <c r="AA34" i="2" s="1"/>
  <c r="S34" i="2"/>
  <c r="T34" i="2" s="1"/>
  <c r="L34" i="2"/>
  <c r="M34" i="2" s="1"/>
  <c r="BX34" i="2"/>
  <c r="F34" i="2"/>
  <c r="BP33" i="2"/>
  <c r="BQ33" i="2" s="1"/>
  <c r="BI33" i="2"/>
  <c r="BJ33" i="2" s="1"/>
  <c r="BB33" i="2"/>
  <c r="BC33" i="2" s="1"/>
  <c r="AU33" i="2"/>
  <c r="AV33" i="2" s="1"/>
  <c r="AN33" i="2"/>
  <c r="AO33" i="2" s="1"/>
  <c r="Z33" i="2"/>
  <c r="AA33" i="2" s="1"/>
  <c r="S33" i="2"/>
  <c r="T33" i="2" s="1"/>
  <c r="L33" i="2"/>
  <c r="M33" i="2" s="1"/>
  <c r="F33" i="2"/>
  <c r="F31" i="2"/>
  <c r="F32" i="2"/>
  <c r="G31" i="2" s="1"/>
  <c r="BP32" i="2"/>
  <c r="BQ32" i="2" s="1"/>
  <c r="BI32" i="2"/>
  <c r="BJ32" i="2" s="1"/>
  <c r="BB32" i="2"/>
  <c r="BC32" i="2" s="1"/>
  <c r="AU32" i="2"/>
  <c r="AV32" i="2" s="1"/>
  <c r="AN32" i="2"/>
  <c r="AO32" i="2" s="1"/>
  <c r="Z32" i="2"/>
  <c r="AA32" i="2" s="1"/>
  <c r="S32" i="2"/>
  <c r="T32" i="2" s="1"/>
  <c r="L32" i="2"/>
  <c r="M32" i="2" s="1"/>
  <c r="BX32" i="2"/>
  <c r="BP31" i="2"/>
  <c r="BQ31" i="2" s="1"/>
  <c r="BI31" i="2"/>
  <c r="BJ31" i="2" s="1"/>
  <c r="BB31" i="2"/>
  <c r="BC31" i="2" s="1"/>
  <c r="AU31" i="2"/>
  <c r="AV31" i="2" s="1"/>
  <c r="AN31" i="2"/>
  <c r="AO31" i="2" s="1"/>
  <c r="Z31" i="2"/>
  <c r="AA31" i="2" s="1"/>
  <c r="S31" i="2"/>
  <c r="T31" i="2" s="1"/>
  <c r="L31" i="2"/>
  <c r="M31" i="2" s="1"/>
  <c r="H31" i="2"/>
  <c r="BP36" i="3"/>
  <c r="BQ36" i="3" s="1"/>
  <c r="BI36" i="3"/>
  <c r="BJ36" i="3" s="1"/>
  <c r="BB36" i="3"/>
  <c r="BC36" i="3" s="1"/>
  <c r="AV36" i="3"/>
  <c r="AN36" i="3"/>
  <c r="AO36" i="3" s="1"/>
  <c r="AG36" i="3"/>
  <c r="AH36" i="3" s="1"/>
  <c r="Z36" i="3"/>
  <c r="AA36" i="3" s="1"/>
  <c r="S36" i="3"/>
  <c r="T36" i="3" s="1"/>
  <c r="L36" i="3"/>
  <c r="BX36" i="3"/>
  <c r="F36" i="3"/>
  <c r="BP35" i="3"/>
  <c r="BQ35" i="3" s="1"/>
  <c r="BI35" i="3"/>
  <c r="BJ35" i="3" s="1"/>
  <c r="BB35" i="3"/>
  <c r="BC35" i="3" s="1"/>
  <c r="AV35" i="3"/>
  <c r="AN35" i="3"/>
  <c r="AO35" i="3" s="1"/>
  <c r="AG35" i="3"/>
  <c r="AH35" i="3" s="1"/>
  <c r="Z35" i="3"/>
  <c r="AA35" i="3" s="1"/>
  <c r="S35" i="3"/>
  <c r="T35" i="3" s="1"/>
  <c r="L35" i="3"/>
  <c r="M35" i="3" s="1"/>
  <c r="F35" i="3"/>
  <c r="BP34" i="3"/>
  <c r="BQ34" i="3" s="1"/>
  <c r="BR34" i="3" s="1"/>
  <c r="BI34" i="3"/>
  <c r="BJ34" i="3" s="1"/>
  <c r="BB34" i="3"/>
  <c r="BC34" i="3" s="1"/>
  <c r="BD34" i="3" s="1"/>
  <c r="AV34" i="3"/>
  <c r="AN34" i="3"/>
  <c r="AO34" i="3" s="1"/>
  <c r="AG34" i="3"/>
  <c r="AH34" i="3" s="1"/>
  <c r="Z34" i="3"/>
  <c r="AA34" i="3" s="1"/>
  <c r="S34" i="3"/>
  <c r="T34" i="3" s="1"/>
  <c r="L34" i="3"/>
  <c r="BX34" i="3"/>
  <c r="F34" i="3"/>
  <c r="G34" i="3" s="1"/>
  <c r="BP33" i="3"/>
  <c r="BQ33" i="3" s="1"/>
  <c r="BI33" i="3"/>
  <c r="BJ33" i="3" s="1"/>
  <c r="BB33" i="3"/>
  <c r="BC33" i="3" s="1"/>
  <c r="AU33" i="3"/>
  <c r="AV33" i="3" s="1"/>
  <c r="AN33" i="3"/>
  <c r="AO33" i="3" s="1"/>
  <c r="Z33" i="3"/>
  <c r="AA33" i="3" s="1"/>
  <c r="S33" i="3"/>
  <c r="T33" i="3" s="1"/>
  <c r="L33" i="3"/>
  <c r="M33" i="3" s="1"/>
  <c r="F33" i="3"/>
  <c r="F31" i="3"/>
  <c r="F32" i="3"/>
  <c r="BP32" i="3"/>
  <c r="BQ32" i="3" s="1"/>
  <c r="BI32" i="3"/>
  <c r="BJ32" i="3" s="1"/>
  <c r="BB32" i="3"/>
  <c r="BC32" i="3" s="1"/>
  <c r="AU32" i="3"/>
  <c r="AV32" i="3" s="1"/>
  <c r="AN32" i="3"/>
  <c r="AO32" i="3" s="1"/>
  <c r="Z32" i="3"/>
  <c r="AA32" i="3"/>
  <c r="S32" i="3"/>
  <c r="T32" i="3" s="1"/>
  <c r="L32" i="3"/>
  <c r="M32" i="3" s="1"/>
  <c r="BX32" i="3"/>
  <c r="BP31" i="3"/>
  <c r="BQ31" i="3" s="1"/>
  <c r="BI31" i="3"/>
  <c r="BJ31" i="3" s="1"/>
  <c r="BB31" i="3"/>
  <c r="BC31" i="3" s="1"/>
  <c r="AU31" i="3"/>
  <c r="AV31" i="3" s="1"/>
  <c r="AN31" i="3"/>
  <c r="AO31" i="3" s="1"/>
  <c r="Z31" i="3"/>
  <c r="AA31" i="3" s="1"/>
  <c r="S31" i="3"/>
  <c r="T31" i="3" s="1"/>
  <c r="L31" i="3"/>
  <c r="M31" i="3" s="1"/>
  <c r="H31" i="3"/>
  <c r="BP34" i="1"/>
  <c r="BQ34" i="1" s="1"/>
  <c r="BP35" i="1"/>
  <c r="BQ35" i="1" s="1"/>
  <c r="BP36" i="1"/>
  <c r="BQ36" i="1" s="1"/>
  <c r="BP31" i="1"/>
  <c r="BQ31" i="1" s="1"/>
  <c r="BP32" i="1"/>
  <c r="BQ32" i="1" s="1"/>
  <c r="BP33" i="1"/>
  <c r="BQ33" i="1" s="1"/>
  <c r="BI34" i="1"/>
  <c r="BJ34" i="1" s="1"/>
  <c r="BI35" i="1"/>
  <c r="BJ35" i="1" s="1"/>
  <c r="BI36" i="1"/>
  <c r="BJ36" i="1" s="1"/>
  <c r="BI31" i="1"/>
  <c r="BJ31" i="1" s="1"/>
  <c r="BI32" i="1"/>
  <c r="BJ32" i="1" s="1"/>
  <c r="BI33" i="1"/>
  <c r="BJ33" i="1" s="1"/>
  <c r="BB34" i="1"/>
  <c r="BC34" i="1" s="1"/>
  <c r="BB35" i="1"/>
  <c r="BC35" i="1" s="1"/>
  <c r="BB36" i="1"/>
  <c r="BC36" i="1" s="1"/>
  <c r="BB31" i="1"/>
  <c r="BC31" i="1" s="1"/>
  <c r="BB32" i="1"/>
  <c r="BC32" i="1" s="1"/>
  <c r="BB33" i="1"/>
  <c r="BC33" i="1" s="1"/>
  <c r="AU34" i="1"/>
  <c r="AV34" i="1" s="1"/>
  <c r="AU35" i="1"/>
  <c r="AV35" i="1" s="1"/>
  <c r="AU36" i="1"/>
  <c r="AV36" i="1" s="1"/>
  <c r="AU31" i="1"/>
  <c r="AV31" i="1" s="1"/>
  <c r="AU32" i="1"/>
  <c r="AV32" i="1" s="1"/>
  <c r="AU33" i="1"/>
  <c r="AV33" i="1" s="1"/>
  <c r="AN34" i="1"/>
  <c r="AO34" i="1" s="1"/>
  <c r="AN35" i="1"/>
  <c r="AO35" i="1" s="1"/>
  <c r="AN36" i="1"/>
  <c r="AO36" i="1" s="1"/>
  <c r="AN31" i="1"/>
  <c r="AO31" i="1" s="1"/>
  <c r="AN32" i="1"/>
  <c r="AO32" i="1" s="1"/>
  <c r="AN33" i="1"/>
  <c r="AO33" i="1" s="1"/>
  <c r="Z34" i="1"/>
  <c r="AA34" i="1" s="1"/>
  <c r="Z35" i="1"/>
  <c r="AA35" i="1" s="1"/>
  <c r="Z36" i="1"/>
  <c r="AA36" i="1" s="1"/>
  <c r="Z31" i="1"/>
  <c r="AA31" i="1" s="1"/>
  <c r="Z32" i="1"/>
  <c r="AA32" i="1" s="1"/>
  <c r="Z33" i="1"/>
  <c r="AA33" i="1" s="1"/>
  <c r="S34" i="1"/>
  <c r="T34" i="1" s="1"/>
  <c r="S35" i="1"/>
  <c r="T35" i="1" s="1"/>
  <c r="S36" i="1"/>
  <c r="T36" i="1" s="1"/>
  <c r="S31" i="1"/>
  <c r="T31" i="1" s="1"/>
  <c r="S32" i="1"/>
  <c r="T32" i="1" s="1"/>
  <c r="S33" i="1"/>
  <c r="T33" i="1" s="1"/>
  <c r="M34" i="1"/>
  <c r="M35" i="1"/>
  <c r="M36" i="1"/>
  <c r="M32" i="1"/>
  <c r="F34" i="1"/>
  <c r="F35" i="1"/>
  <c r="F36" i="1"/>
  <c r="F31" i="1"/>
  <c r="F32" i="1"/>
  <c r="F33" i="1"/>
  <c r="B32" i="8"/>
  <c r="B33" i="8"/>
  <c r="BX30" i="8"/>
  <c r="BP30" i="8"/>
  <c r="BQ30" i="8" s="1"/>
  <c r="BI30" i="8"/>
  <c r="BJ30" i="8" s="1"/>
  <c r="BB30" i="8"/>
  <c r="BC30" i="8" s="1"/>
  <c r="AU30" i="8"/>
  <c r="AV30" i="8" s="1"/>
  <c r="AN30" i="8"/>
  <c r="AO30" i="8" s="1"/>
  <c r="AG30" i="8"/>
  <c r="AH30" i="8" s="1"/>
  <c r="Z30" i="8"/>
  <c r="AA30" i="8" s="1"/>
  <c r="S30" i="8"/>
  <c r="T30" i="8" s="1"/>
  <c r="L30" i="8"/>
  <c r="M30" i="8" s="1"/>
  <c r="F30" i="8"/>
  <c r="BX29" i="8"/>
  <c r="BP29" i="8"/>
  <c r="BQ29" i="8" s="1"/>
  <c r="BI29" i="8"/>
  <c r="BJ29" i="8" s="1"/>
  <c r="BB29" i="8"/>
  <c r="BC29" i="8" s="1"/>
  <c r="AU29" i="8"/>
  <c r="AV29" i="8" s="1"/>
  <c r="AN29" i="8"/>
  <c r="AO29" i="8" s="1"/>
  <c r="AG29" i="8"/>
  <c r="AH29" i="8" s="1"/>
  <c r="Z29" i="8"/>
  <c r="AA29" i="8" s="1"/>
  <c r="S29" i="8"/>
  <c r="T29" i="8" s="1"/>
  <c r="L29" i="8"/>
  <c r="M29" i="8" s="1"/>
  <c r="F29" i="8"/>
  <c r="BX28" i="8"/>
  <c r="BP28" i="8"/>
  <c r="BQ28" i="8" s="1"/>
  <c r="BI28" i="8"/>
  <c r="BJ28" i="8" s="1"/>
  <c r="BB28" i="8"/>
  <c r="BC28" i="8" s="1"/>
  <c r="AU28" i="8"/>
  <c r="AV28" i="8" s="1"/>
  <c r="AN28" i="8"/>
  <c r="AO28" i="8" s="1"/>
  <c r="AG28" i="8"/>
  <c r="AH28" i="8" s="1"/>
  <c r="Z28" i="8"/>
  <c r="AA28" i="8" s="1"/>
  <c r="S28" i="8"/>
  <c r="T28" i="8" s="1"/>
  <c r="L28" i="8"/>
  <c r="M28" i="8" s="1"/>
  <c r="F28" i="8"/>
  <c r="BX27" i="8"/>
  <c r="BP27" i="8"/>
  <c r="BQ27" i="8" s="1"/>
  <c r="BI27" i="8"/>
  <c r="BJ27" i="8" s="1"/>
  <c r="BB27" i="8"/>
  <c r="BC27" i="8" s="1"/>
  <c r="AU27" i="8"/>
  <c r="AV27" i="8" s="1"/>
  <c r="AN27" i="8"/>
  <c r="AO27" i="8" s="1"/>
  <c r="AG27" i="8"/>
  <c r="AH27" i="8" s="1"/>
  <c r="Z27" i="8"/>
  <c r="AA27" i="8" s="1"/>
  <c r="S27" i="8"/>
  <c r="T27" i="8" s="1"/>
  <c r="L27" i="8"/>
  <c r="M27" i="8" s="1"/>
  <c r="F27" i="8"/>
  <c r="BX26" i="8"/>
  <c r="BP26" i="8"/>
  <c r="BQ26" i="8" s="1"/>
  <c r="BI26" i="8"/>
  <c r="BJ26" i="8" s="1"/>
  <c r="BB26" i="8"/>
  <c r="BC26" i="8" s="1"/>
  <c r="AU26" i="8"/>
  <c r="AV26" i="8" s="1"/>
  <c r="AN26" i="8"/>
  <c r="AO26" i="8" s="1"/>
  <c r="AG26" i="8"/>
  <c r="AH26" i="8" s="1"/>
  <c r="Z26" i="8"/>
  <c r="AA26" i="8" s="1"/>
  <c r="S26" i="8"/>
  <c r="T26" i="8" s="1"/>
  <c r="L26" i="8"/>
  <c r="M26" i="8" s="1"/>
  <c r="F26" i="8"/>
  <c r="BX25" i="8"/>
  <c r="BP25" i="8"/>
  <c r="BQ25" i="8" s="1"/>
  <c r="BI25" i="8"/>
  <c r="BJ25" i="8" s="1"/>
  <c r="BB25" i="8"/>
  <c r="BC25" i="8" s="1"/>
  <c r="AU25" i="8"/>
  <c r="AV25" i="8" s="1"/>
  <c r="AN25" i="8"/>
  <c r="AO25" i="8" s="1"/>
  <c r="AG25" i="8"/>
  <c r="AH25" i="8" s="1"/>
  <c r="Z25" i="8"/>
  <c r="AA25" i="8" s="1"/>
  <c r="S25" i="8"/>
  <c r="T25" i="8" s="1"/>
  <c r="L25" i="8"/>
  <c r="M25" i="8" s="1"/>
  <c r="F25" i="8"/>
  <c r="BX24" i="8"/>
  <c r="BP24" i="8"/>
  <c r="BQ24" i="8" s="1"/>
  <c r="BI24" i="8"/>
  <c r="BJ24" i="8" s="1"/>
  <c r="BB24" i="8"/>
  <c r="BC24" i="8" s="1"/>
  <c r="AU24" i="8"/>
  <c r="AV24" i="8" s="1"/>
  <c r="AN24" i="8"/>
  <c r="AO24" i="8" s="1"/>
  <c r="AG24" i="8"/>
  <c r="AH24" i="8" s="1"/>
  <c r="Z24" i="8"/>
  <c r="AA24" i="8" s="1"/>
  <c r="S24" i="8"/>
  <c r="T24" i="8" s="1"/>
  <c r="L24" i="8"/>
  <c r="M24" i="8" s="1"/>
  <c r="F24" i="8"/>
  <c r="BX23" i="8"/>
  <c r="BP23" i="8"/>
  <c r="BQ23" i="8" s="1"/>
  <c r="BI23" i="8"/>
  <c r="BJ23" i="8" s="1"/>
  <c r="BB23" i="8"/>
  <c r="BC23" i="8" s="1"/>
  <c r="AU23" i="8"/>
  <c r="AV23" i="8" s="1"/>
  <c r="AN23" i="8"/>
  <c r="AO23" i="8" s="1"/>
  <c r="AG23" i="8"/>
  <c r="AH23" i="8" s="1"/>
  <c r="Z23" i="8"/>
  <c r="AA23" i="8" s="1"/>
  <c r="S23" i="8"/>
  <c r="T23" i="8" s="1"/>
  <c r="L23" i="8"/>
  <c r="M23" i="8" s="1"/>
  <c r="F23" i="8"/>
  <c r="BX22" i="8"/>
  <c r="BP22" i="8"/>
  <c r="BQ22" i="8" s="1"/>
  <c r="BI22" i="8"/>
  <c r="BJ22" i="8" s="1"/>
  <c r="BB22" i="8"/>
  <c r="BC22" i="8" s="1"/>
  <c r="AU22" i="8"/>
  <c r="AV22" i="8" s="1"/>
  <c r="AN22" i="8"/>
  <c r="AO22" i="8" s="1"/>
  <c r="AG22" i="8"/>
  <c r="AH22" i="8" s="1"/>
  <c r="Z22" i="8"/>
  <c r="AA22" i="8" s="1"/>
  <c r="S22" i="8"/>
  <c r="T22" i="8" s="1"/>
  <c r="L22" i="8"/>
  <c r="M22" i="8" s="1"/>
  <c r="F22" i="8"/>
  <c r="BX21" i="8"/>
  <c r="BP21" i="8"/>
  <c r="BQ21" i="8" s="1"/>
  <c r="BI21" i="8"/>
  <c r="BJ21" i="8" s="1"/>
  <c r="BB21" i="8"/>
  <c r="BC21" i="8" s="1"/>
  <c r="AU21" i="8"/>
  <c r="AV21" i="8" s="1"/>
  <c r="AW19" i="8" s="1"/>
  <c r="AN21" i="8"/>
  <c r="AO21" i="8" s="1"/>
  <c r="AG21" i="8"/>
  <c r="AH21" i="8" s="1"/>
  <c r="Z21" i="8"/>
  <c r="AA21" i="8" s="1"/>
  <c r="S21" i="8"/>
  <c r="T21" i="8" s="1"/>
  <c r="L21" i="8"/>
  <c r="M21" i="8" s="1"/>
  <c r="F21" i="8"/>
  <c r="BX20" i="8"/>
  <c r="BP20" i="8"/>
  <c r="BQ20" i="8" s="1"/>
  <c r="BI20" i="8"/>
  <c r="BJ20" i="8" s="1"/>
  <c r="BB20" i="8"/>
  <c r="BC20" i="8" s="1"/>
  <c r="AU20" i="8"/>
  <c r="AV20" i="8" s="1"/>
  <c r="AN20" i="8"/>
  <c r="AO20" i="8" s="1"/>
  <c r="AG20" i="8"/>
  <c r="AH20" i="8" s="1"/>
  <c r="Z20" i="8"/>
  <c r="AA20" i="8" s="1"/>
  <c r="S20" i="8"/>
  <c r="T20" i="8" s="1"/>
  <c r="L20" i="8"/>
  <c r="M20" i="8" s="1"/>
  <c r="F20" i="8"/>
  <c r="BX19" i="8"/>
  <c r="BP19" i="8"/>
  <c r="BQ19" i="8" s="1"/>
  <c r="BI19" i="8"/>
  <c r="BJ19" i="8" s="1"/>
  <c r="BB19" i="8"/>
  <c r="BC19" i="8" s="1"/>
  <c r="AU19" i="8"/>
  <c r="AV19" i="8" s="1"/>
  <c r="AX19" i="8" s="1"/>
  <c r="AN19" i="8"/>
  <c r="AO19" i="8" s="1"/>
  <c r="AG19" i="8"/>
  <c r="AH19" i="8" s="1"/>
  <c r="Z19" i="8"/>
  <c r="AA19" i="8" s="1"/>
  <c r="S19" i="8"/>
  <c r="T19" i="8" s="1"/>
  <c r="L19" i="8"/>
  <c r="M19" i="8" s="1"/>
  <c r="F19" i="8"/>
  <c r="BP18" i="8"/>
  <c r="BQ18" i="8" s="1"/>
  <c r="BI18" i="8"/>
  <c r="BJ18" i="8" s="1"/>
  <c r="BB18" i="8"/>
  <c r="BC18" i="8" s="1"/>
  <c r="AU18" i="8"/>
  <c r="AV18" i="8" s="1"/>
  <c r="AN18" i="8"/>
  <c r="AO18" i="8" s="1"/>
  <c r="AG18" i="8"/>
  <c r="AH18" i="8" s="1"/>
  <c r="Z18" i="8"/>
  <c r="AA18" i="8" s="1"/>
  <c r="S18" i="8"/>
  <c r="T18" i="8" s="1"/>
  <c r="L18" i="8"/>
  <c r="F18" i="8"/>
  <c r="BP17" i="8"/>
  <c r="BQ17" i="8" s="1"/>
  <c r="BI17" i="8"/>
  <c r="BJ17" i="8" s="1"/>
  <c r="BB17" i="8"/>
  <c r="BC17" i="8" s="1"/>
  <c r="AU17" i="8"/>
  <c r="AV17" i="8" s="1"/>
  <c r="AN17" i="8"/>
  <c r="AO17" i="8" s="1"/>
  <c r="AG17" i="8"/>
  <c r="AH17" i="8" s="1"/>
  <c r="Z17" i="8"/>
  <c r="AA17" i="8" s="1"/>
  <c r="S17" i="8"/>
  <c r="T17" i="8" s="1"/>
  <c r="L17" i="8"/>
  <c r="F17" i="8"/>
  <c r="BP16" i="8"/>
  <c r="BQ16" i="8" s="1"/>
  <c r="BI16" i="8"/>
  <c r="BJ16" i="8" s="1"/>
  <c r="BB16" i="8"/>
  <c r="BC16" i="8" s="1"/>
  <c r="AU16" i="8"/>
  <c r="AV16" i="8" s="1"/>
  <c r="AN16" i="8"/>
  <c r="AO16" i="8" s="1"/>
  <c r="AG16" i="8"/>
  <c r="AH16" i="8" s="1"/>
  <c r="Z16" i="8"/>
  <c r="AA16" i="8" s="1"/>
  <c r="S16" i="8"/>
  <c r="T16" i="8" s="1"/>
  <c r="L16" i="8"/>
  <c r="F16" i="8"/>
  <c r="G16" i="8" s="1"/>
  <c r="BP15" i="8"/>
  <c r="BQ15" i="8" s="1"/>
  <c r="BI15" i="8"/>
  <c r="BJ15" i="8" s="1"/>
  <c r="BB15" i="8"/>
  <c r="BC15" i="8" s="1"/>
  <c r="AU15" i="8"/>
  <c r="AV15" i="8" s="1"/>
  <c r="AN15" i="8"/>
  <c r="AO15" i="8" s="1"/>
  <c r="AG15" i="8"/>
  <c r="AH15" i="8" s="1"/>
  <c r="Z15" i="8"/>
  <c r="AA15" i="8" s="1"/>
  <c r="S15" i="8"/>
  <c r="T15" i="8" s="1"/>
  <c r="L15" i="8"/>
  <c r="F15" i="8"/>
  <c r="BP14" i="8"/>
  <c r="BQ14" i="8" s="1"/>
  <c r="BI14" i="8"/>
  <c r="BJ14" i="8" s="1"/>
  <c r="BB14" i="8"/>
  <c r="BC14" i="8" s="1"/>
  <c r="AU14" i="8"/>
  <c r="AV14" i="8" s="1"/>
  <c r="AN14" i="8"/>
  <c r="AO14" i="8" s="1"/>
  <c r="AG14" i="8"/>
  <c r="AH14" i="8" s="1"/>
  <c r="Z14" i="8"/>
  <c r="AA14" i="8" s="1"/>
  <c r="S14" i="8"/>
  <c r="T14" i="8" s="1"/>
  <c r="L14" i="8"/>
  <c r="F14" i="8"/>
  <c r="BP13" i="8"/>
  <c r="BQ13" i="8" s="1"/>
  <c r="BI13" i="8"/>
  <c r="BJ13" i="8" s="1"/>
  <c r="BB13" i="8"/>
  <c r="BC13" i="8" s="1"/>
  <c r="AU13" i="8"/>
  <c r="AV13" i="8" s="1"/>
  <c r="AN13" i="8"/>
  <c r="AO13" i="8" s="1"/>
  <c r="AG13" i="8"/>
  <c r="AH13" i="8" s="1"/>
  <c r="Z13" i="8"/>
  <c r="AA13" i="8" s="1"/>
  <c r="S13" i="8"/>
  <c r="T13" i="8" s="1"/>
  <c r="L13" i="8"/>
  <c r="F13" i="8"/>
  <c r="G13" i="8" s="1"/>
  <c r="BP12" i="8"/>
  <c r="BQ12" i="8" s="1"/>
  <c r="BI12" i="8"/>
  <c r="BJ12" i="8" s="1"/>
  <c r="BB12" i="8"/>
  <c r="BC12" i="8" s="1"/>
  <c r="AU12" i="8"/>
  <c r="AV12" i="8" s="1"/>
  <c r="AN12" i="8"/>
  <c r="AO12" i="8" s="1"/>
  <c r="AG12" i="8"/>
  <c r="AH12" i="8" s="1"/>
  <c r="Z12" i="8"/>
  <c r="AA12" i="8" s="1"/>
  <c r="S12" i="8"/>
  <c r="T12" i="8" s="1"/>
  <c r="L12" i="8"/>
  <c r="F12" i="8"/>
  <c r="BP11" i="8"/>
  <c r="BQ11" i="8" s="1"/>
  <c r="BI11" i="8"/>
  <c r="BJ11" i="8" s="1"/>
  <c r="BB11" i="8"/>
  <c r="BC11" i="8" s="1"/>
  <c r="AU11" i="8"/>
  <c r="AV11" i="8" s="1"/>
  <c r="AN11" i="8"/>
  <c r="AO11" i="8" s="1"/>
  <c r="AG11" i="8"/>
  <c r="AH11" i="8" s="1"/>
  <c r="Z11" i="8"/>
  <c r="AA11" i="8" s="1"/>
  <c r="S11" i="8"/>
  <c r="T11" i="8" s="1"/>
  <c r="L11" i="8"/>
  <c r="F11" i="8"/>
  <c r="BP10" i="8"/>
  <c r="BQ10" i="8" s="1"/>
  <c r="BI10" i="8"/>
  <c r="BJ10" i="8" s="1"/>
  <c r="BB10" i="8"/>
  <c r="BC10" i="8" s="1"/>
  <c r="AU10" i="8"/>
  <c r="AV10" i="8" s="1"/>
  <c r="AN10" i="8"/>
  <c r="AO10" i="8" s="1"/>
  <c r="AG10" i="8"/>
  <c r="AH10" i="8" s="1"/>
  <c r="Z10" i="8"/>
  <c r="AA10" i="8" s="1"/>
  <c r="S10" i="8"/>
  <c r="T10" i="8" s="1"/>
  <c r="L10" i="8"/>
  <c r="F10" i="8"/>
  <c r="G10" i="8" s="1"/>
  <c r="BP9" i="8"/>
  <c r="BQ9" i="8" s="1"/>
  <c r="BI9" i="8"/>
  <c r="BJ9" i="8" s="1"/>
  <c r="BB9" i="8"/>
  <c r="BC9" i="8" s="1"/>
  <c r="AU9" i="8"/>
  <c r="AV9" i="8" s="1"/>
  <c r="AN9" i="8"/>
  <c r="AO9" i="8" s="1"/>
  <c r="AG9" i="8"/>
  <c r="AH9" i="8" s="1"/>
  <c r="Z9" i="8"/>
  <c r="AA9" i="8" s="1"/>
  <c r="S9" i="8"/>
  <c r="T9" i="8" s="1"/>
  <c r="L9" i="8"/>
  <c r="F9" i="8"/>
  <c r="BP8" i="8"/>
  <c r="BQ8" i="8" s="1"/>
  <c r="BI8" i="8"/>
  <c r="BJ8" i="8" s="1"/>
  <c r="BB8" i="8"/>
  <c r="BC8" i="8" s="1"/>
  <c r="AU8" i="8"/>
  <c r="AV8" i="8" s="1"/>
  <c r="AN8" i="8"/>
  <c r="AO8" i="8" s="1"/>
  <c r="AG8" i="8"/>
  <c r="AH8" i="8" s="1"/>
  <c r="Z8" i="8"/>
  <c r="AA8" i="8" s="1"/>
  <c r="S8" i="8"/>
  <c r="T8" i="8" s="1"/>
  <c r="L8" i="8"/>
  <c r="F8" i="8"/>
  <c r="BP7" i="8"/>
  <c r="BQ7" i="8" s="1"/>
  <c r="BI7" i="8"/>
  <c r="BJ7" i="8" s="1"/>
  <c r="BB7" i="8"/>
  <c r="BC7" i="8" s="1"/>
  <c r="AU7" i="8"/>
  <c r="AV7" i="8" s="1"/>
  <c r="AN7" i="8"/>
  <c r="AO7" i="8" s="1"/>
  <c r="AG7" i="8"/>
  <c r="AH7" i="8" s="1"/>
  <c r="Z7" i="8"/>
  <c r="AA7" i="8" s="1"/>
  <c r="S7" i="8"/>
  <c r="T7" i="8" s="1"/>
  <c r="L7" i="8"/>
  <c r="F7" i="8"/>
  <c r="G7" i="8" s="1"/>
  <c r="H7" i="8"/>
  <c r="BP6" i="8"/>
  <c r="BQ6" i="8" s="1"/>
  <c r="BI6" i="8"/>
  <c r="BJ6" i="8" s="1"/>
  <c r="BB6" i="8"/>
  <c r="BC6" i="8" s="1"/>
  <c r="AU6" i="8"/>
  <c r="AV6" i="8" s="1"/>
  <c r="AN6" i="8"/>
  <c r="AO6" i="8" s="1"/>
  <c r="AG6" i="8"/>
  <c r="AH6" i="8" s="1"/>
  <c r="Z6" i="8"/>
  <c r="AA6" i="8" s="1"/>
  <c r="S6" i="8"/>
  <c r="T6" i="8" s="1"/>
  <c r="L6" i="8"/>
  <c r="F6" i="8"/>
  <c r="BP5" i="8"/>
  <c r="BQ5" i="8" s="1"/>
  <c r="BI5" i="8"/>
  <c r="BJ5" i="8" s="1"/>
  <c r="BB5" i="8"/>
  <c r="BC5" i="8" s="1"/>
  <c r="AU5" i="8"/>
  <c r="AV5" i="8" s="1"/>
  <c r="AN5" i="8"/>
  <c r="AO5" i="8" s="1"/>
  <c r="AG5" i="8"/>
  <c r="AH5" i="8" s="1"/>
  <c r="Z5" i="8"/>
  <c r="AA5" i="8" s="1"/>
  <c r="S5" i="8"/>
  <c r="T5" i="8" s="1"/>
  <c r="L5" i="8"/>
  <c r="F5" i="8"/>
  <c r="BP4" i="8"/>
  <c r="BQ4" i="8" s="1"/>
  <c r="BI4" i="8"/>
  <c r="BJ4" i="8" s="1"/>
  <c r="BB4" i="8"/>
  <c r="BC4" i="8" s="1"/>
  <c r="AU4" i="8"/>
  <c r="AV4" i="8" s="1"/>
  <c r="AN4" i="8"/>
  <c r="AO4" i="8" s="1"/>
  <c r="AG4" i="8"/>
  <c r="AH4" i="8" s="1"/>
  <c r="Z4" i="8"/>
  <c r="AA4" i="8" s="1"/>
  <c r="S4" i="8"/>
  <c r="T4" i="8" s="1"/>
  <c r="L4" i="8"/>
  <c r="F4" i="8"/>
  <c r="H4" i="8" s="1"/>
  <c r="B35" i="6"/>
  <c r="B36" i="6"/>
  <c r="B32" i="5"/>
  <c r="B33" i="5"/>
  <c r="B35" i="5"/>
  <c r="B36" i="5"/>
  <c r="B32" i="4"/>
  <c r="B33" i="4"/>
  <c r="B35" i="4"/>
  <c r="B36" i="4"/>
  <c r="B32" i="2"/>
  <c r="B33" i="2"/>
  <c r="B35" i="2"/>
  <c r="B36" i="2"/>
  <c r="B32" i="3"/>
  <c r="B33" i="3"/>
  <c r="B35" i="3"/>
  <c r="B36" i="3"/>
  <c r="B32" i="1"/>
  <c r="B33" i="1"/>
  <c r="B34" i="1" s="1"/>
  <c r="B35" i="1" s="1"/>
  <c r="B36" i="1" s="1"/>
  <c r="AU4" i="1"/>
  <c r="AU5" i="1"/>
  <c r="AU6" i="1"/>
  <c r="AU7" i="1"/>
  <c r="AU8" i="1"/>
  <c r="AN16" i="1"/>
  <c r="AO16" i="1" s="1"/>
  <c r="AN18" i="1"/>
  <c r="AO18" i="1" s="1"/>
  <c r="M36" i="8"/>
  <c r="M34" i="8"/>
  <c r="O34" i="8" s="1"/>
  <c r="M34" i="6"/>
  <c r="M34" i="4"/>
  <c r="M34" i="3"/>
  <c r="M36" i="3"/>
  <c r="BX31" i="8"/>
  <c r="BX33" i="8"/>
  <c r="BX35" i="8"/>
  <c r="BX31" i="6"/>
  <c r="BX33" i="6"/>
  <c r="H34" i="6"/>
  <c r="BX35" i="6"/>
  <c r="M36" i="6"/>
  <c r="BX31" i="5"/>
  <c r="BX33" i="5"/>
  <c r="H34" i="5"/>
  <c r="BX35" i="5"/>
  <c r="BZ34" i="5" s="1"/>
  <c r="M36" i="5"/>
  <c r="BX31" i="4"/>
  <c r="BX33" i="4"/>
  <c r="H34" i="4"/>
  <c r="BX35" i="4"/>
  <c r="BY34" i="4" s="1"/>
  <c r="M36" i="4"/>
  <c r="BX31" i="2"/>
  <c r="BX33" i="2"/>
  <c r="H34" i="2"/>
  <c r="BX35" i="2"/>
  <c r="BZ34" i="2" s="1"/>
  <c r="M36" i="2"/>
  <c r="BX31" i="3"/>
  <c r="BX33" i="3"/>
  <c r="H34" i="3"/>
  <c r="BX35" i="3"/>
  <c r="BZ34" i="3" s="1"/>
  <c r="G4" i="8"/>
  <c r="BZ22" i="8"/>
  <c r="BZ25" i="8"/>
  <c r="S19" i="5"/>
  <c r="T19" i="5" s="1"/>
  <c r="Z19" i="5"/>
  <c r="AA19" i="5" s="1"/>
  <c r="L4" i="1"/>
  <c r="BW4" i="1" s="1"/>
  <c r="BX4" i="1" s="1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18" i="5"/>
  <c r="L17" i="5"/>
  <c r="BW17" i="5" s="1"/>
  <c r="BX17" i="5" s="1"/>
  <c r="M17" i="5"/>
  <c r="L16" i="5"/>
  <c r="BW16" i="5" s="1"/>
  <c r="BX16" i="5" s="1"/>
  <c r="M16" i="5"/>
  <c r="L15" i="5"/>
  <c r="BW15" i="5" s="1"/>
  <c r="BX15" i="5" s="1"/>
  <c r="M15" i="5"/>
  <c r="L14" i="5"/>
  <c r="BW14" i="5" s="1"/>
  <c r="BX14" i="5" s="1"/>
  <c r="M14" i="5"/>
  <c r="L13" i="5"/>
  <c r="BW13" i="5" s="1"/>
  <c r="BX13" i="5" s="1"/>
  <c r="BZ13" i="5" s="1"/>
  <c r="M13" i="5"/>
  <c r="N13" i="5" s="1"/>
  <c r="L12" i="5"/>
  <c r="L11" i="5"/>
  <c r="L10" i="5"/>
  <c r="L9" i="5"/>
  <c r="L8" i="5"/>
  <c r="L7" i="5"/>
  <c r="L6" i="5"/>
  <c r="L5" i="5"/>
  <c r="L4" i="5"/>
  <c r="L18" i="4"/>
  <c r="L17" i="4"/>
  <c r="BW17" i="4" s="1"/>
  <c r="BX17" i="4" s="1"/>
  <c r="M17" i="4"/>
  <c r="L16" i="4"/>
  <c r="BW16" i="4" s="1"/>
  <c r="BX16" i="4" s="1"/>
  <c r="M16" i="4"/>
  <c r="L15" i="4"/>
  <c r="BW15" i="4" s="1"/>
  <c r="BX15" i="4" s="1"/>
  <c r="M15" i="4"/>
  <c r="L14" i="4"/>
  <c r="BW14" i="4" s="1"/>
  <c r="BX14" i="4" s="1"/>
  <c r="M14" i="4"/>
  <c r="L13" i="4"/>
  <c r="BW13" i="4" s="1"/>
  <c r="BX13" i="4" s="1"/>
  <c r="BY13" i="4" s="1"/>
  <c r="CA13" i="4" s="1"/>
  <c r="M13" i="4"/>
  <c r="L12" i="4"/>
  <c r="BW12" i="4" s="1"/>
  <c r="BX12" i="4" s="1"/>
  <c r="M12" i="4"/>
  <c r="L11" i="4"/>
  <c r="BW11" i="4" s="1"/>
  <c r="BX11" i="4" s="1"/>
  <c r="M11" i="4"/>
  <c r="L10" i="4"/>
  <c r="BW10" i="4" s="1"/>
  <c r="BX10" i="4" s="1"/>
  <c r="BY10" i="4" s="1"/>
  <c r="CA10" i="4" s="1"/>
  <c r="M10" i="4"/>
  <c r="L9" i="4"/>
  <c r="BW9" i="4" s="1"/>
  <c r="BX9" i="4" s="1"/>
  <c r="M9" i="4"/>
  <c r="L8" i="4"/>
  <c r="BW8" i="4" s="1"/>
  <c r="BX8" i="4" s="1"/>
  <c r="M8" i="4"/>
  <c r="L7" i="4"/>
  <c r="BW7" i="4" s="1"/>
  <c r="BX7" i="4" s="1"/>
  <c r="BY7" i="4" s="1"/>
  <c r="M7" i="4"/>
  <c r="L6" i="4"/>
  <c r="L5" i="4"/>
  <c r="L4" i="4"/>
  <c r="L18" i="2"/>
  <c r="L17" i="2"/>
  <c r="BW17" i="2" s="1"/>
  <c r="BX17" i="2" s="1"/>
  <c r="M17" i="2"/>
  <c r="L16" i="2"/>
  <c r="BW16" i="2" s="1"/>
  <c r="BX16" i="2" s="1"/>
  <c r="M16" i="2"/>
  <c r="L15" i="2"/>
  <c r="BW15" i="2" s="1"/>
  <c r="BX15" i="2" s="1"/>
  <c r="M15" i="2"/>
  <c r="L14" i="2"/>
  <c r="BW14" i="2" s="1"/>
  <c r="BX14" i="2" s="1"/>
  <c r="M14" i="2"/>
  <c r="L13" i="2"/>
  <c r="BW13" i="2" s="1"/>
  <c r="BX13" i="2" s="1"/>
  <c r="BZ13" i="2" s="1"/>
  <c r="M13" i="2"/>
  <c r="N13" i="2" s="1"/>
  <c r="L12" i="2"/>
  <c r="L11" i="2"/>
  <c r="L10" i="2"/>
  <c r="L9" i="2"/>
  <c r="L8" i="2"/>
  <c r="L7" i="2"/>
  <c r="L6" i="2"/>
  <c r="L5" i="2"/>
  <c r="L4" i="2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18" i="5"/>
  <c r="F17" i="5"/>
  <c r="F16" i="5"/>
  <c r="G16" i="5" s="1"/>
  <c r="F15" i="5"/>
  <c r="F14" i="5"/>
  <c r="F13" i="5"/>
  <c r="H13" i="5"/>
  <c r="F12" i="5"/>
  <c r="F11" i="5"/>
  <c r="F10" i="5"/>
  <c r="G10" i="5"/>
  <c r="F9" i="5"/>
  <c r="F8" i="5"/>
  <c r="H7" i="5" s="1"/>
  <c r="F7" i="5"/>
  <c r="G7" i="5"/>
  <c r="F6" i="5"/>
  <c r="F5" i="5"/>
  <c r="F4" i="5"/>
  <c r="H4" i="5"/>
  <c r="F19" i="4"/>
  <c r="F20" i="4"/>
  <c r="G19" i="4" s="1"/>
  <c r="F21" i="4"/>
  <c r="H19" i="4"/>
  <c r="F18" i="4"/>
  <c r="F17" i="4"/>
  <c r="F16" i="4"/>
  <c r="G16" i="4" s="1"/>
  <c r="F15" i="4"/>
  <c r="F14" i="4"/>
  <c r="H13" i="4" s="1"/>
  <c r="F13" i="4"/>
  <c r="G13" i="4"/>
  <c r="F12" i="4"/>
  <c r="F11" i="4"/>
  <c r="F10" i="4"/>
  <c r="F9" i="4"/>
  <c r="F8" i="4"/>
  <c r="F7" i="4"/>
  <c r="G7" i="4" s="1"/>
  <c r="F6" i="4"/>
  <c r="F5" i="4"/>
  <c r="H4" i="4" s="1"/>
  <c r="F4" i="4"/>
  <c r="G4" i="4"/>
  <c r="F18" i="2"/>
  <c r="F17" i="2"/>
  <c r="F16" i="2"/>
  <c r="F15" i="2"/>
  <c r="F14" i="2"/>
  <c r="F13" i="2"/>
  <c r="G13" i="2" s="1"/>
  <c r="F12" i="2"/>
  <c r="F11" i="2"/>
  <c r="F10" i="2"/>
  <c r="F9" i="2"/>
  <c r="F8" i="2"/>
  <c r="F7" i="2"/>
  <c r="F6" i="2"/>
  <c r="F5" i="2"/>
  <c r="F4" i="2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BX30" i="6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M30" i="6" s="1"/>
  <c r="F30" i="6"/>
  <c r="BX29" i="6"/>
  <c r="BP29" i="6"/>
  <c r="BQ29" i="6" s="1"/>
  <c r="BI29" i="6"/>
  <c r="BJ29" i="6" s="1"/>
  <c r="BB29" i="6"/>
  <c r="BC29" i="6" s="1"/>
  <c r="AU29" i="6"/>
  <c r="AV29" i="6" s="1"/>
  <c r="AN29" i="6"/>
  <c r="AO29" i="6" s="1"/>
  <c r="AG29" i="6"/>
  <c r="AH29" i="6" s="1"/>
  <c r="Z29" i="6"/>
  <c r="AA29" i="6" s="1"/>
  <c r="S29" i="6"/>
  <c r="T29" i="6" s="1"/>
  <c r="L29" i="6"/>
  <c r="M29" i="6" s="1"/>
  <c r="F29" i="6"/>
  <c r="BX28" i="6"/>
  <c r="BP28" i="6"/>
  <c r="BQ28" i="6" s="1"/>
  <c r="BI28" i="6"/>
  <c r="BJ28" i="6" s="1"/>
  <c r="BB28" i="6"/>
  <c r="BC28" i="6" s="1"/>
  <c r="AU28" i="6"/>
  <c r="AV28" i="6" s="1"/>
  <c r="AN28" i="6"/>
  <c r="AO28" i="6" s="1"/>
  <c r="AG28" i="6"/>
  <c r="AH28" i="6" s="1"/>
  <c r="Z28" i="6"/>
  <c r="AA28" i="6" s="1"/>
  <c r="S28" i="6"/>
  <c r="T28" i="6" s="1"/>
  <c r="L28" i="6"/>
  <c r="M28" i="6" s="1"/>
  <c r="F28" i="6"/>
  <c r="BX27" i="6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X26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M26" i="6" s="1"/>
  <c r="F26" i="6"/>
  <c r="BX25" i="6"/>
  <c r="BP25" i="6"/>
  <c r="BQ25" i="6" s="1"/>
  <c r="BI25" i="6"/>
  <c r="BJ25" i="6" s="1"/>
  <c r="BB25" i="6"/>
  <c r="BC25" i="6" s="1"/>
  <c r="AU25" i="6"/>
  <c r="AV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BX24" i="6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M24" i="6" s="1"/>
  <c r="F24" i="6"/>
  <c r="BX23" i="6"/>
  <c r="BP23" i="6"/>
  <c r="BQ23" i="6" s="1"/>
  <c r="BI23" i="6"/>
  <c r="BJ23" i="6" s="1"/>
  <c r="BB23" i="6"/>
  <c r="BC23" i="6" s="1"/>
  <c r="AU23" i="6"/>
  <c r="AV23" i="6" s="1"/>
  <c r="AN23" i="6"/>
  <c r="AO23" i="6" s="1"/>
  <c r="AG23" i="6"/>
  <c r="AH23" i="6" s="1"/>
  <c r="Z23" i="6"/>
  <c r="AA23" i="6" s="1"/>
  <c r="S23" i="6"/>
  <c r="T23" i="6" s="1"/>
  <c r="L23" i="6"/>
  <c r="M23" i="6" s="1"/>
  <c r="F23" i="6"/>
  <c r="BX22" i="6"/>
  <c r="BP22" i="6"/>
  <c r="BQ22" i="6" s="1"/>
  <c r="BI22" i="6"/>
  <c r="BJ22" i="6" s="1"/>
  <c r="BB22" i="6"/>
  <c r="BC22" i="6" s="1"/>
  <c r="AU22" i="6"/>
  <c r="AV22" i="6" s="1"/>
  <c r="AN22" i="6"/>
  <c r="AO22" i="6" s="1"/>
  <c r="AG22" i="6"/>
  <c r="AH22" i="6" s="1"/>
  <c r="Z22" i="6"/>
  <c r="AA22" i="6" s="1"/>
  <c r="S22" i="6"/>
  <c r="T22" i="6" s="1"/>
  <c r="L22" i="6"/>
  <c r="M22" i="6" s="1"/>
  <c r="F22" i="6"/>
  <c r="BX21" i="6"/>
  <c r="BP21" i="6"/>
  <c r="BQ21" i="6" s="1"/>
  <c r="BI21" i="6"/>
  <c r="BJ21" i="6" s="1"/>
  <c r="BB21" i="6"/>
  <c r="BC21" i="6" s="1"/>
  <c r="AU21" i="6"/>
  <c r="AV21" i="6" s="1"/>
  <c r="AN21" i="6"/>
  <c r="AO21" i="6" s="1"/>
  <c r="AG21" i="6"/>
  <c r="AH21" i="6" s="1"/>
  <c r="Z21" i="6"/>
  <c r="AA21" i="6" s="1"/>
  <c r="S21" i="6"/>
  <c r="T21" i="6" s="1"/>
  <c r="L21" i="6"/>
  <c r="M21" i="6" s="1"/>
  <c r="F21" i="6"/>
  <c r="BX20" i="6"/>
  <c r="BP20" i="6"/>
  <c r="BQ20" i="6" s="1"/>
  <c r="BI20" i="6"/>
  <c r="BJ20" i="6" s="1"/>
  <c r="BB20" i="6"/>
  <c r="BC20" i="6" s="1"/>
  <c r="AU20" i="6"/>
  <c r="AV20" i="6" s="1"/>
  <c r="AN20" i="6"/>
  <c r="AO20" i="6" s="1"/>
  <c r="AG20" i="6"/>
  <c r="AH20" i="6" s="1"/>
  <c r="Z20" i="6"/>
  <c r="AA20" i="6" s="1"/>
  <c r="S20" i="6"/>
  <c r="T20" i="6" s="1"/>
  <c r="L20" i="6"/>
  <c r="M20" i="6" s="1"/>
  <c r="F20" i="6"/>
  <c r="BX19" i="6"/>
  <c r="BP19" i="6"/>
  <c r="BQ19" i="6" s="1"/>
  <c r="BI19" i="6"/>
  <c r="BJ19" i="6" s="1"/>
  <c r="BB19" i="6"/>
  <c r="BC19" i="6" s="1"/>
  <c r="AU19" i="6"/>
  <c r="AV19" i="6" s="1"/>
  <c r="AN19" i="6"/>
  <c r="AO19" i="6" s="1"/>
  <c r="AG19" i="6"/>
  <c r="AH19" i="6" s="1"/>
  <c r="Z19" i="6"/>
  <c r="AA19" i="6" s="1"/>
  <c r="S19" i="6"/>
  <c r="T19" i="6" s="1"/>
  <c r="L19" i="6"/>
  <c r="M19" i="6" s="1"/>
  <c r="F19" i="6"/>
  <c r="BP18" i="6"/>
  <c r="BQ18" i="6" s="1"/>
  <c r="BI18" i="6"/>
  <c r="BJ18" i="6" s="1"/>
  <c r="BB18" i="6"/>
  <c r="BC18" i="6" s="1"/>
  <c r="AU18" i="6"/>
  <c r="AV18" i="6" s="1"/>
  <c r="AN18" i="6"/>
  <c r="AO18" i="6" s="1"/>
  <c r="AG18" i="6"/>
  <c r="AH18" i="6" s="1"/>
  <c r="Z18" i="6"/>
  <c r="AA18" i="6" s="1"/>
  <c r="S18" i="6"/>
  <c r="T18" i="6" s="1"/>
  <c r="BP17" i="6"/>
  <c r="BQ17" i="6" s="1"/>
  <c r="BI17" i="6"/>
  <c r="BJ17" i="6" s="1"/>
  <c r="BB17" i="6"/>
  <c r="BC17" i="6" s="1"/>
  <c r="AU17" i="6"/>
  <c r="AV17" i="6" s="1"/>
  <c r="AN17" i="6"/>
  <c r="AO17" i="6" s="1"/>
  <c r="AG17" i="6"/>
  <c r="AH17" i="6" s="1"/>
  <c r="Z17" i="6"/>
  <c r="AA17" i="6" s="1"/>
  <c r="S17" i="6"/>
  <c r="T17" i="6" s="1"/>
  <c r="BP16" i="6"/>
  <c r="BQ16" i="6" s="1"/>
  <c r="BI16" i="6"/>
  <c r="BJ16" i="6" s="1"/>
  <c r="BB16" i="6"/>
  <c r="BC16" i="6" s="1"/>
  <c r="AU16" i="6"/>
  <c r="AV16" i="6" s="1"/>
  <c r="AN16" i="6"/>
  <c r="AO16" i="6" s="1"/>
  <c r="AG16" i="6"/>
  <c r="AH16" i="6" s="1"/>
  <c r="Z16" i="6"/>
  <c r="AA16" i="6" s="1"/>
  <c r="S16" i="6"/>
  <c r="T16" i="6" s="1"/>
  <c r="BP15" i="6"/>
  <c r="BQ15" i="6" s="1"/>
  <c r="BI15" i="6"/>
  <c r="BJ15" i="6" s="1"/>
  <c r="BB15" i="6"/>
  <c r="BC15" i="6" s="1"/>
  <c r="AU15" i="6"/>
  <c r="AV15" i="6" s="1"/>
  <c r="AN15" i="6"/>
  <c r="AO15" i="6" s="1"/>
  <c r="AG15" i="6"/>
  <c r="AH15" i="6" s="1"/>
  <c r="Z15" i="6"/>
  <c r="AA15" i="6" s="1"/>
  <c r="S15" i="6"/>
  <c r="T15" i="6" s="1"/>
  <c r="BP14" i="6"/>
  <c r="BQ14" i="6" s="1"/>
  <c r="BI14" i="6"/>
  <c r="BJ14" i="6" s="1"/>
  <c r="BB14" i="6"/>
  <c r="BC14" i="6" s="1"/>
  <c r="AU14" i="6"/>
  <c r="AV14" i="6" s="1"/>
  <c r="AN14" i="6"/>
  <c r="AO14" i="6" s="1"/>
  <c r="AG14" i="6"/>
  <c r="AH14" i="6" s="1"/>
  <c r="Z14" i="6"/>
  <c r="AA14" i="6" s="1"/>
  <c r="S14" i="6"/>
  <c r="T14" i="6" s="1"/>
  <c r="BP13" i="6"/>
  <c r="BQ13" i="6" s="1"/>
  <c r="BI13" i="6"/>
  <c r="BJ13" i="6" s="1"/>
  <c r="BB13" i="6"/>
  <c r="BC13" i="6" s="1"/>
  <c r="AU13" i="6"/>
  <c r="AV13" i="6" s="1"/>
  <c r="AN13" i="6"/>
  <c r="AO13" i="6" s="1"/>
  <c r="AG13" i="6"/>
  <c r="AH13" i="6" s="1"/>
  <c r="Z13" i="6"/>
  <c r="AA13" i="6" s="1"/>
  <c r="S13" i="6"/>
  <c r="T13" i="6" s="1"/>
  <c r="BP12" i="6"/>
  <c r="BQ12" i="6" s="1"/>
  <c r="BI12" i="6"/>
  <c r="BJ12" i="6" s="1"/>
  <c r="BB12" i="6"/>
  <c r="BC12" i="6" s="1"/>
  <c r="AU12" i="6"/>
  <c r="AV12" i="6" s="1"/>
  <c r="AN12" i="6"/>
  <c r="AO12" i="6" s="1"/>
  <c r="AG12" i="6"/>
  <c r="AH12" i="6" s="1"/>
  <c r="Z12" i="6"/>
  <c r="AA12" i="6" s="1"/>
  <c r="S12" i="6"/>
  <c r="T12" i="6" s="1"/>
  <c r="BP11" i="6"/>
  <c r="BQ11" i="6" s="1"/>
  <c r="BI11" i="6"/>
  <c r="BJ11" i="6" s="1"/>
  <c r="BB11" i="6"/>
  <c r="BC11" i="6" s="1"/>
  <c r="AU11" i="6"/>
  <c r="AV11" i="6" s="1"/>
  <c r="AN11" i="6"/>
  <c r="AO11" i="6" s="1"/>
  <c r="AG11" i="6"/>
  <c r="AH11" i="6" s="1"/>
  <c r="Z11" i="6"/>
  <c r="AA11" i="6" s="1"/>
  <c r="S11" i="6"/>
  <c r="T11" i="6" s="1"/>
  <c r="BP10" i="6"/>
  <c r="BQ10" i="6" s="1"/>
  <c r="BI10" i="6"/>
  <c r="BJ10" i="6" s="1"/>
  <c r="BB10" i="6"/>
  <c r="BC10" i="6" s="1"/>
  <c r="AU10" i="6"/>
  <c r="AV10" i="6" s="1"/>
  <c r="AN10" i="6"/>
  <c r="AO10" i="6" s="1"/>
  <c r="AG10" i="6"/>
  <c r="AH10" i="6" s="1"/>
  <c r="Z10" i="6"/>
  <c r="AA10" i="6" s="1"/>
  <c r="S10" i="6"/>
  <c r="T10" i="6" s="1"/>
  <c r="U10" i="6" s="1"/>
  <c r="BP9" i="6"/>
  <c r="BQ9" i="6" s="1"/>
  <c r="BI9" i="6"/>
  <c r="BJ9" i="6" s="1"/>
  <c r="BB9" i="6"/>
  <c r="BC9" i="6" s="1"/>
  <c r="AU9" i="6"/>
  <c r="AV9" i="6" s="1"/>
  <c r="AN9" i="6"/>
  <c r="AO9" i="6" s="1"/>
  <c r="AG9" i="6"/>
  <c r="AH9" i="6" s="1"/>
  <c r="Z9" i="6"/>
  <c r="AA9" i="6" s="1"/>
  <c r="S9" i="6"/>
  <c r="T9" i="6" s="1"/>
  <c r="BP8" i="6"/>
  <c r="BQ8" i="6" s="1"/>
  <c r="BI8" i="6"/>
  <c r="BJ8" i="6" s="1"/>
  <c r="BB8" i="6"/>
  <c r="BC8" i="6" s="1"/>
  <c r="AU8" i="6"/>
  <c r="AV8" i="6" s="1"/>
  <c r="AN8" i="6"/>
  <c r="AO8" i="6" s="1"/>
  <c r="AG8" i="6"/>
  <c r="AH8" i="6" s="1"/>
  <c r="Z8" i="6"/>
  <c r="AA8" i="6" s="1"/>
  <c r="S8" i="6"/>
  <c r="T8" i="6" s="1"/>
  <c r="BP7" i="6"/>
  <c r="BQ7" i="6" s="1"/>
  <c r="BI7" i="6"/>
  <c r="BJ7" i="6" s="1"/>
  <c r="BB7" i="6"/>
  <c r="BC7" i="6" s="1"/>
  <c r="AU7" i="6"/>
  <c r="AV7" i="6" s="1"/>
  <c r="AN7" i="6"/>
  <c r="AO7" i="6" s="1"/>
  <c r="AG7" i="6"/>
  <c r="AH7" i="6" s="1"/>
  <c r="Z7" i="6"/>
  <c r="AA7" i="6" s="1"/>
  <c r="S7" i="6"/>
  <c r="T7" i="6" s="1"/>
  <c r="BP6" i="6"/>
  <c r="BQ6" i="6" s="1"/>
  <c r="BI6" i="6"/>
  <c r="BJ6" i="6" s="1"/>
  <c r="BB6" i="6"/>
  <c r="BC6" i="6" s="1"/>
  <c r="AU6" i="6"/>
  <c r="AV6" i="6" s="1"/>
  <c r="AN6" i="6"/>
  <c r="AO6" i="6" s="1"/>
  <c r="AG6" i="6"/>
  <c r="AH6" i="6" s="1"/>
  <c r="Z6" i="6"/>
  <c r="AA6" i="6" s="1"/>
  <c r="S6" i="6"/>
  <c r="T6" i="6" s="1"/>
  <c r="BP5" i="6"/>
  <c r="BQ5" i="6" s="1"/>
  <c r="BI5" i="6"/>
  <c r="BJ5" i="6" s="1"/>
  <c r="BB5" i="6"/>
  <c r="BC5" i="6" s="1"/>
  <c r="AU5" i="6"/>
  <c r="AV5" i="6" s="1"/>
  <c r="AN5" i="6"/>
  <c r="AO5" i="6" s="1"/>
  <c r="AG5" i="6"/>
  <c r="AH5" i="6" s="1"/>
  <c r="Z5" i="6"/>
  <c r="AA5" i="6" s="1"/>
  <c r="S5" i="6"/>
  <c r="T5" i="6" s="1"/>
  <c r="BP4" i="6"/>
  <c r="BQ4" i="6" s="1"/>
  <c r="BI4" i="6"/>
  <c r="BJ4" i="6" s="1"/>
  <c r="BB4" i="6"/>
  <c r="BC4" i="6" s="1"/>
  <c r="AU4" i="6"/>
  <c r="AV4" i="6" s="1"/>
  <c r="AN4" i="6"/>
  <c r="AO4" i="6" s="1"/>
  <c r="AG4" i="6"/>
  <c r="AH4" i="6" s="1"/>
  <c r="Z4" i="6"/>
  <c r="AA4" i="6" s="1"/>
  <c r="S4" i="6"/>
  <c r="T4" i="6" s="1"/>
  <c r="BX30" i="5"/>
  <c r="BP30" i="5"/>
  <c r="BQ30" i="5" s="1"/>
  <c r="BJ30" i="5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M30" i="5" s="1"/>
  <c r="F30" i="5"/>
  <c r="BX29" i="5"/>
  <c r="BP29" i="5"/>
  <c r="BQ29" i="5" s="1"/>
  <c r="BJ29" i="5"/>
  <c r="BB29" i="5"/>
  <c r="BC29" i="5" s="1"/>
  <c r="AU29" i="5"/>
  <c r="AV29" i="5" s="1"/>
  <c r="AN29" i="5"/>
  <c r="AO29" i="5" s="1"/>
  <c r="AG29" i="5"/>
  <c r="AH29" i="5" s="1"/>
  <c r="Z29" i="5"/>
  <c r="AA29" i="5" s="1"/>
  <c r="S29" i="5"/>
  <c r="T29" i="5" s="1"/>
  <c r="L29" i="5"/>
  <c r="M29" i="5" s="1"/>
  <c r="F29" i="5"/>
  <c r="BX28" i="5"/>
  <c r="BP28" i="5"/>
  <c r="BQ28" i="5" s="1"/>
  <c r="BJ28" i="5"/>
  <c r="BB28" i="5"/>
  <c r="BC28" i="5" s="1"/>
  <c r="AU28" i="5"/>
  <c r="AV28" i="5" s="1"/>
  <c r="AN28" i="5"/>
  <c r="AO28" i="5" s="1"/>
  <c r="AG28" i="5"/>
  <c r="AH28" i="5" s="1"/>
  <c r="Z28" i="5"/>
  <c r="AA28" i="5" s="1"/>
  <c r="S28" i="5"/>
  <c r="T28" i="5" s="1"/>
  <c r="L28" i="5"/>
  <c r="M28" i="5" s="1"/>
  <c r="F28" i="5"/>
  <c r="BX27" i="5"/>
  <c r="BP27" i="5"/>
  <c r="BQ27" i="5" s="1"/>
  <c r="BJ27" i="5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X26" i="5"/>
  <c r="BP26" i="5"/>
  <c r="BQ26" i="5" s="1"/>
  <c r="BJ26" i="5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M26" i="5" s="1"/>
  <c r="F26" i="5"/>
  <c r="BX25" i="5"/>
  <c r="BP25" i="5"/>
  <c r="BQ25" i="5" s="1"/>
  <c r="BJ25" i="5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BX24" i="5"/>
  <c r="BP24" i="5"/>
  <c r="BQ24" i="5" s="1"/>
  <c r="BJ24" i="5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M24" i="5" s="1"/>
  <c r="F24" i="5"/>
  <c r="BX23" i="5"/>
  <c r="BP23" i="5"/>
  <c r="BQ23" i="5" s="1"/>
  <c r="BJ23" i="5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X22" i="5"/>
  <c r="BP22" i="5"/>
  <c r="BQ22" i="5" s="1"/>
  <c r="BJ22" i="5"/>
  <c r="BB22" i="5"/>
  <c r="BC22" i="5" s="1"/>
  <c r="BD22" i="5" s="1"/>
  <c r="AU22" i="5"/>
  <c r="AV22" i="5" s="1"/>
  <c r="AN22" i="5"/>
  <c r="AO22" i="5" s="1"/>
  <c r="AP22" i="5" s="1"/>
  <c r="AG22" i="5"/>
  <c r="AH22" i="5" s="1"/>
  <c r="Z22" i="5"/>
  <c r="AA22" i="5" s="1"/>
  <c r="S22" i="5"/>
  <c r="T22" i="5" s="1"/>
  <c r="L22" i="5"/>
  <c r="M22" i="5" s="1"/>
  <c r="F22" i="5"/>
  <c r="BX21" i="5"/>
  <c r="BP21" i="5"/>
  <c r="BQ21" i="5" s="1"/>
  <c r="BJ21" i="5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L21" i="5"/>
  <c r="M21" i="5" s="1"/>
  <c r="F21" i="5"/>
  <c r="BX20" i="5"/>
  <c r="BP20" i="5"/>
  <c r="BQ20" i="5" s="1"/>
  <c r="BJ20" i="5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M20" i="5" s="1"/>
  <c r="F20" i="5"/>
  <c r="BX19" i="5"/>
  <c r="BP19" i="5"/>
  <c r="BQ19" i="5" s="1"/>
  <c r="BJ19" i="5"/>
  <c r="BB19" i="5"/>
  <c r="BC19" i="5" s="1"/>
  <c r="AU19" i="5"/>
  <c r="AV19" i="5" s="1"/>
  <c r="AN19" i="5"/>
  <c r="AO19" i="5" s="1"/>
  <c r="AG19" i="5"/>
  <c r="AH19" i="5" s="1"/>
  <c r="L19" i="5"/>
  <c r="M19" i="5" s="1"/>
  <c r="F19" i="5"/>
  <c r="H19" i="5" s="1"/>
  <c r="BP18" i="5"/>
  <c r="BQ18" i="5" s="1"/>
  <c r="BJ18" i="5"/>
  <c r="BB18" i="5"/>
  <c r="BC18" i="5" s="1"/>
  <c r="AU18" i="5"/>
  <c r="AV18" i="5" s="1"/>
  <c r="AN18" i="5"/>
  <c r="AO18" i="5" s="1"/>
  <c r="AG18" i="5"/>
  <c r="AH18" i="5" s="1"/>
  <c r="Z18" i="5"/>
  <c r="AA18" i="5" s="1"/>
  <c r="S18" i="5"/>
  <c r="T18" i="5" s="1"/>
  <c r="BP17" i="5"/>
  <c r="BQ17" i="5" s="1"/>
  <c r="BJ17" i="5"/>
  <c r="BB17" i="5"/>
  <c r="BC17" i="5" s="1"/>
  <c r="AU17" i="5"/>
  <c r="AV17" i="5" s="1"/>
  <c r="AN17" i="5"/>
  <c r="AO17" i="5" s="1"/>
  <c r="AG17" i="5"/>
  <c r="AH17" i="5" s="1"/>
  <c r="Z17" i="5"/>
  <c r="AA17" i="5" s="1"/>
  <c r="S17" i="5"/>
  <c r="T17" i="5" s="1"/>
  <c r="BP16" i="5"/>
  <c r="BQ16" i="5" s="1"/>
  <c r="BJ16" i="5"/>
  <c r="BK16" i="5" s="1"/>
  <c r="BB16" i="5"/>
  <c r="BC16" i="5" s="1"/>
  <c r="AU16" i="5"/>
  <c r="AV16" i="5" s="1"/>
  <c r="AN16" i="5"/>
  <c r="AO16" i="5" s="1"/>
  <c r="AG16" i="5"/>
  <c r="AH16" i="5" s="1"/>
  <c r="Z16" i="5"/>
  <c r="AA16" i="5" s="1"/>
  <c r="S16" i="5"/>
  <c r="T16" i="5" s="1"/>
  <c r="BP15" i="5"/>
  <c r="BQ15" i="5" s="1"/>
  <c r="BJ15" i="5"/>
  <c r="BB15" i="5"/>
  <c r="BC15" i="5" s="1"/>
  <c r="AU15" i="5"/>
  <c r="AV15" i="5" s="1"/>
  <c r="AN15" i="5"/>
  <c r="AO15" i="5" s="1"/>
  <c r="AG15" i="5"/>
  <c r="AH15" i="5" s="1"/>
  <c r="Z15" i="5"/>
  <c r="AA15" i="5" s="1"/>
  <c r="S15" i="5"/>
  <c r="T15" i="5" s="1"/>
  <c r="BP14" i="5"/>
  <c r="BQ14" i="5" s="1"/>
  <c r="BJ14" i="5"/>
  <c r="BB14" i="5"/>
  <c r="BC14" i="5" s="1"/>
  <c r="AU14" i="5"/>
  <c r="AV14" i="5" s="1"/>
  <c r="AN14" i="5"/>
  <c r="AO14" i="5" s="1"/>
  <c r="AG14" i="5"/>
  <c r="AH14" i="5" s="1"/>
  <c r="Z14" i="5"/>
  <c r="AA14" i="5" s="1"/>
  <c r="S14" i="5"/>
  <c r="T14" i="5" s="1"/>
  <c r="BP13" i="5"/>
  <c r="BQ13" i="5" s="1"/>
  <c r="BJ13" i="5"/>
  <c r="BB13" i="5"/>
  <c r="BC13" i="5" s="1"/>
  <c r="AU13" i="5"/>
  <c r="AV13" i="5" s="1"/>
  <c r="AN13" i="5"/>
  <c r="AO13" i="5" s="1"/>
  <c r="AG13" i="5"/>
  <c r="AH13" i="5" s="1"/>
  <c r="Z13" i="5"/>
  <c r="AA13" i="5" s="1"/>
  <c r="S13" i="5"/>
  <c r="T13" i="5" s="1"/>
  <c r="BP12" i="5"/>
  <c r="BQ12" i="5" s="1"/>
  <c r="BJ12" i="5"/>
  <c r="BB12" i="5"/>
  <c r="BC12" i="5" s="1"/>
  <c r="AU12" i="5"/>
  <c r="AV12" i="5" s="1"/>
  <c r="AN12" i="5"/>
  <c r="AO12" i="5" s="1"/>
  <c r="AG12" i="5"/>
  <c r="AH12" i="5" s="1"/>
  <c r="Z12" i="5"/>
  <c r="AA12" i="5" s="1"/>
  <c r="S12" i="5"/>
  <c r="T12" i="5" s="1"/>
  <c r="BP11" i="5"/>
  <c r="BQ11" i="5" s="1"/>
  <c r="BJ11" i="5"/>
  <c r="BB11" i="5"/>
  <c r="BC11" i="5" s="1"/>
  <c r="AU11" i="5"/>
  <c r="AV11" i="5" s="1"/>
  <c r="AN11" i="5"/>
  <c r="AO11" i="5" s="1"/>
  <c r="AG11" i="5"/>
  <c r="AH11" i="5" s="1"/>
  <c r="Z11" i="5"/>
  <c r="AA11" i="5" s="1"/>
  <c r="S11" i="5"/>
  <c r="T11" i="5" s="1"/>
  <c r="BP10" i="5"/>
  <c r="BQ10" i="5" s="1"/>
  <c r="BJ10" i="5"/>
  <c r="BB10" i="5"/>
  <c r="BC10" i="5" s="1"/>
  <c r="AU10" i="5"/>
  <c r="AV10" i="5" s="1"/>
  <c r="AN10" i="5"/>
  <c r="AO10" i="5" s="1"/>
  <c r="AG10" i="5"/>
  <c r="AH10" i="5" s="1"/>
  <c r="Z10" i="5"/>
  <c r="AA10" i="5" s="1"/>
  <c r="S10" i="5"/>
  <c r="T10" i="5" s="1"/>
  <c r="BP9" i="5"/>
  <c r="BQ9" i="5" s="1"/>
  <c r="BJ9" i="5"/>
  <c r="BB9" i="5"/>
  <c r="BC9" i="5" s="1"/>
  <c r="AU9" i="5"/>
  <c r="AV9" i="5" s="1"/>
  <c r="AN9" i="5"/>
  <c r="AO9" i="5" s="1"/>
  <c r="AG9" i="5"/>
  <c r="AH9" i="5" s="1"/>
  <c r="Z9" i="5"/>
  <c r="AA9" i="5" s="1"/>
  <c r="S9" i="5"/>
  <c r="T9" i="5" s="1"/>
  <c r="BP8" i="5"/>
  <c r="BQ8" i="5" s="1"/>
  <c r="BJ8" i="5"/>
  <c r="BB8" i="5"/>
  <c r="BC8" i="5" s="1"/>
  <c r="AU8" i="5"/>
  <c r="AV8" i="5" s="1"/>
  <c r="AN8" i="5"/>
  <c r="AO8" i="5" s="1"/>
  <c r="AG8" i="5"/>
  <c r="AH8" i="5" s="1"/>
  <c r="Z8" i="5"/>
  <c r="AA8" i="5" s="1"/>
  <c r="S8" i="5"/>
  <c r="T8" i="5" s="1"/>
  <c r="BP7" i="5"/>
  <c r="BQ7" i="5" s="1"/>
  <c r="BJ7" i="5"/>
  <c r="BB7" i="5"/>
  <c r="BC7" i="5" s="1"/>
  <c r="AU7" i="5"/>
  <c r="AV7" i="5" s="1"/>
  <c r="AN7" i="5"/>
  <c r="AO7" i="5" s="1"/>
  <c r="AG7" i="5"/>
  <c r="AH7" i="5" s="1"/>
  <c r="Z7" i="5"/>
  <c r="AA7" i="5" s="1"/>
  <c r="S7" i="5"/>
  <c r="T7" i="5" s="1"/>
  <c r="BP6" i="5"/>
  <c r="BQ6" i="5" s="1"/>
  <c r="BJ6" i="5"/>
  <c r="BB6" i="5"/>
  <c r="BC6" i="5" s="1"/>
  <c r="AU6" i="5"/>
  <c r="AV6" i="5" s="1"/>
  <c r="AN6" i="5"/>
  <c r="AO6" i="5" s="1"/>
  <c r="AG6" i="5"/>
  <c r="AH6" i="5" s="1"/>
  <c r="Z6" i="5"/>
  <c r="AA6" i="5" s="1"/>
  <c r="S6" i="5"/>
  <c r="T6" i="5" s="1"/>
  <c r="BP5" i="5"/>
  <c r="BQ5" i="5" s="1"/>
  <c r="BJ5" i="5"/>
  <c r="BB5" i="5"/>
  <c r="BC5" i="5" s="1"/>
  <c r="AU5" i="5"/>
  <c r="AV5" i="5" s="1"/>
  <c r="AN5" i="5"/>
  <c r="AO5" i="5" s="1"/>
  <c r="AG5" i="5"/>
  <c r="AH5" i="5" s="1"/>
  <c r="Z5" i="5"/>
  <c r="AA5" i="5" s="1"/>
  <c r="S5" i="5"/>
  <c r="T5" i="5" s="1"/>
  <c r="BP4" i="5"/>
  <c r="BQ4" i="5" s="1"/>
  <c r="BJ4" i="5"/>
  <c r="BB4" i="5"/>
  <c r="BC4" i="5" s="1"/>
  <c r="AU4" i="5"/>
  <c r="AV4" i="5" s="1"/>
  <c r="AN4" i="5"/>
  <c r="AO4" i="5" s="1"/>
  <c r="AG4" i="5"/>
  <c r="AH4" i="5" s="1"/>
  <c r="Z4" i="5"/>
  <c r="AA4" i="5" s="1"/>
  <c r="S4" i="5"/>
  <c r="T4" i="5" s="1"/>
  <c r="BX30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S30" i="4"/>
  <c r="T30" i="4" s="1"/>
  <c r="L30" i="4"/>
  <c r="M30" i="4" s="1"/>
  <c r="F30" i="4"/>
  <c r="BX29" i="4"/>
  <c r="BP29" i="4"/>
  <c r="BQ29" i="4" s="1"/>
  <c r="BI29" i="4"/>
  <c r="BJ29" i="4" s="1"/>
  <c r="BB29" i="4"/>
  <c r="BC29" i="4" s="1"/>
  <c r="AU29" i="4"/>
  <c r="AV29" i="4" s="1"/>
  <c r="AN29" i="4"/>
  <c r="AO29" i="4" s="1"/>
  <c r="AG29" i="4"/>
  <c r="AH29" i="4" s="1"/>
  <c r="Z29" i="4"/>
  <c r="AA29" i="4" s="1"/>
  <c r="S29" i="4"/>
  <c r="T29" i="4" s="1"/>
  <c r="L29" i="4"/>
  <c r="M29" i="4" s="1"/>
  <c r="F29" i="4"/>
  <c r="BX28" i="4"/>
  <c r="BP28" i="4"/>
  <c r="BQ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S28" i="4"/>
  <c r="T28" i="4" s="1"/>
  <c r="L28" i="4"/>
  <c r="M28" i="4" s="1"/>
  <c r="F28" i="4"/>
  <c r="BX27" i="4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 s="1"/>
  <c r="S27" i="4"/>
  <c r="T27" i="4" s="1"/>
  <c r="L27" i="4"/>
  <c r="M27" i="4" s="1"/>
  <c r="F27" i="4"/>
  <c r="BX26" i="4"/>
  <c r="BP26" i="4"/>
  <c r="BQ26" i="4" s="1"/>
  <c r="BI26" i="4"/>
  <c r="BJ26" i="4" s="1"/>
  <c r="BB26" i="4"/>
  <c r="BC26" i="4" s="1"/>
  <c r="AU26" i="4"/>
  <c r="AV26" i="4" s="1"/>
  <c r="AN26" i="4"/>
  <c r="AO26" i="4" s="1"/>
  <c r="AG26" i="4"/>
  <c r="AH26" i="4" s="1"/>
  <c r="Z26" i="4"/>
  <c r="AA26" i="4" s="1"/>
  <c r="S26" i="4"/>
  <c r="T26" i="4" s="1"/>
  <c r="L26" i="4"/>
  <c r="M26" i="4" s="1"/>
  <c r="F26" i="4"/>
  <c r="BX25" i="4"/>
  <c r="BP25" i="4"/>
  <c r="BQ25" i="4" s="1"/>
  <c r="BI25" i="4"/>
  <c r="BJ25" i="4" s="1"/>
  <c r="BB25" i="4"/>
  <c r="BC25" i="4" s="1"/>
  <c r="AU25" i="4"/>
  <c r="AV25" i="4" s="1"/>
  <c r="AN25" i="4"/>
  <c r="AO25" i="4" s="1"/>
  <c r="AG25" i="4"/>
  <c r="AH25" i="4" s="1"/>
  <c r="Z25" i="4"/>
  <c r="AA25" i="4" s="1"/>
  <c r="S25" i="4"/>
  <c r="T25" i="4" s="1"/>
  <c r="L25" i="4"/>
  <c r="M25" i="4" s="1"/>
  <c r="F25" i="4"/>
  <c r="BX24" i="4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S24" i="4"/>
  <c r="T24" i="4" s="1"/>
  <c r="L24" i="4"/>
  <c r="M24" i="4" s="1"/>
  <c r="F24" i="4"/>
  <c r="BX23" i="4"/>
  <c r="BP23" i="4"/>
  <c r="BQ23" i="4" s="1"/>
  <c r="BI23" i="4"/>
  <c r="BJ23" i="4" s="1"/>
  <c r="BB23" i="4"/>
  <c r="BC23" i="4" s="1"/>
  <c r="AU23" i="4"/>
  <c r="AV23" i="4" s="1"/>
  <c r="AN23" i="4"/>
  <c r="AO23" i="4" s="1"/>
  <c r="AG23" i="4"/>
  <c r="AH23" i="4" s="1"/>
  <c r="Z23" i="4"/>
  <c r="AA23" i="4" s="1"/>
  <c r="S23" i="4"/>
  <c r="T23" i="4" s="1"/>
  <c r="L23" i="4"/>
  <c r="M23" i="4" s="1"/>
  <c r="F23" i="4"/>
  <c r="BX22" i="4"/>
  <c r="BP22" i="4"/>
  <c r="BQ22" i="4" s="1"/>
  <c r="BI22" i="4"/>
  <c r="BJ22" i="4" s="1"/>
  <c r="BK22" i="4" s="1"/>
  <c r="BB22" i="4"/>
  <c r="BC22" i="4" s="1"/>
  <c r="AU22" i="4"/>
  <c r="AV22" i="4" s="1"/>
  <c r="AW22" i="4" s="1"/>
  <c r="AN22" i="4"/>
  <c r="AO22" i="4" s="1"/>
  <c r="AG22" i="4"/>
  <c r="AH22" i="4" s="1"/>
  <c r="AI22" i="4" s="1"/>
  <c r="Z22" i="4"/>
  <c r="AA22" i="4" s="1"/>
  <c r="S22" i="4"/>
  <c r="T22" i="4" s="1"/>
  <c r="L22" i="4"/>
  <c r="M22" i="4" s="1"/>
  <c r="F22" i="4"/>
  <c r="H22" i="4" s="1"/>
  <c r="BX21" i="4"/>
  <c r="BP21" i="4"/>
  <c r="BQ21" i="4" s="1"/>
  <c r="BI21" i="4"/>
  <c r="BJ21" i="4" s="1"/>
  <c r="BB21" i="4"/>
  <c r="BC21" i="4" s="1"/>
  <c r="AU21" i="4"/>
  <c r="AV21" i="4" s="1"/>
  <c r="AN21" i="4"/>
  <c r="AO21" i="4" s="1"/>
  <c r="AG21" i="4"/>
  <c r="AH21" i="4" s="1"/>
  <c r="Z21" i="4"/>
  <c r="AA21" i="4" s="1"/>
  <c r="S21" i="4"/>
  <c r="T21" i="4" s="1"/>
  <c r="L21" i="4"/>
  <c r="M21" i="4" s="1"/>
  <c r="BX20" i="4"/>
  <c r="BP20" i="4"/>
  <c r="BQ20" i="4" s="1"/>
  <c r="BI20" i="4"/>
  <c r="BJ20" i="4" s="1"/>
  <c r="BB20" i="4"/>
  <c r="BC20" i="4" s="1"/>
  <c r="AU20" i="4"/>
  <c r="AV20" i="4" s="1"/>
  <c r="AN20" i="4"/>
  <c r="AO20" i="4" s="1"/>
  <c r="AG20" i="4"/>
  <c r="AH20" i="4" s="1"/>
  <c r="Z20" i="4"/>
  <c r="AA20" i="4" s="1"/>
  <c r="S20" i="4"/>
  <c r="T20" i="4" s="1"/>
  <c r="L20" i="4"/>
  <c r="M20" i="4" s="1"/>
  <c r="BX19" i="4"/>
  <c r="BP19" i="4"/>
  <c r="BQ19" i="4" s="1"/>
  <c r="BI19" i="4"/>
  <c r="BJ19" i="4" s="1"/>
  <c r="BB19" i="4"/>
  <c r="BC19" i="4" s="1"/>
  <c r="AU19" i="4"/>
  <c r="AV19" i="4" s="1"/>
  <c r="AN19" i="4"/>
  <c r="AO19" i="4" s="1"/>
  <c r="AG19" i="4"/>
  <c r="AH19" i="4" s="1"/>
  <c r="Z19" i="4"/>
  <c r="AA19" i="4" s="1"/>
  <c r="S19" i="4"/>
  <c r="T19" i="4" s="1"/>
  <c r="L19" i="4"/>
  <c r="M19" i="4" s="1"/>
  <c r="BP18" i="4"/>
  <c r="BQ18" i="4" s="1"/>
  <c r="BI18" i="4"/>
  <c r="BJ18" i="4" s="1"/>
  <c r="BB18" i="4"/>
  <c r="BC18" i="4" s="1"/>
  <c r="AU18" i="4"/>
  <c r="AV18" i="4" s="1"/>
  <c r="AN18" i="4"/>
  <c r="AO18" i="4" s="1"/>
  <c r="AG18" i="4"/>
  <c r="AH18" i="4" s="1"/>
  <c r="Z18" i="4"/>
  <c r="AA18" i="4" s="1"/>
  <c r="S18" i="4"/>
  <c r="T18" i="4" s="1"/>
  <c r="BP17" i="4"/>
  <c r="BQ17" i="4" s="1"/>
  <c r="BI17" i="4"/>
  <c r="BJ17" i="4" s="1"/>
  <c r="BB17" i="4"/>
  <c r="BC17" i="4" s="1"/>
  <c r="AU17" i="4"/>
  <c r="AV17" i="4" s="1"/>
  <c r="AN17" i="4"/>
  <c r="AO17" i="4" s="1"/>
  <c r="AG17" i="4"/>
  <c r="AH17" i="4" s="1"/>
  <c r="Z17" i="4"/>
  <c r="AA17" i="4" s="1"/>
  <c r="S17" i="4"/>
  <c r="T17" i="4" s="1"/>
  <c r="BP16" i="4"/>
  <c r="BQ16" i="4" s="1"/>
  <c r="BI16" i="4"/>
  <c r="BJ16" i="4" s="1"/>
  <c r="BB16" i="4"/>
  <c r="BC16" i="4" s="1"/>
  <c r="AU16" i="4"/>
  <c r="AV16" i="4" s="1"/>
  <c r="AN16" i="4"/>
  <c r="AO16" i="4" s="1"/>
  <c r="AG16" i="4"/>
  <c r="AH16" i="4" s="1"/>
  <c r="Z16" i="4"/>
  <c r="AA16" i="4" s="1"/>
  <c r="S16" i="4"/>
  <c r="T16" i="4" s="1"/>
  <c r="BP15" i="4"/>
  <c r="BQ15" i="4" s="1"/>
  <c r="BI15" i="4"/>
  <c r="BJ15" i="4" s="1"/>
  <c r="BB15" i="4"/>
  <c r="BC15" i="4" s="1"/>
  <c r="AU15" i="4"/>
  <c r="AV15" i="4" s="1"/>
  <c r="AN15" i="4"/>
  <c r="AO15" i="4" s="1"/>
  <c r="AG15" i="4"/>
  <c r="AH15" i="4" s="1"/>
  <c r="Z15" i="4"/>
  <c r="AA15" i="4" s="1"/>
  <c r="S15" i="4"/>
  <c r="T15" i="4" s="1"/>
  <c r="BP14" i="4"/>
  <c r="BQ14" i="4" s="1"/>
  <c r="BI14" i="4"/>
  <c r="BJ14" i="4" s="1"/>
  <c r="BB14" i="4"/>
  <c r="BC14" i="4" s="1"/>
  <c r="AU14" i="4"/>
  <c r="AV14" i="4" s="1"/>
  <c r="AN14" i="4"/>
  <c r="AO14" i="4" s="1"/>
  <c r="AG14" i="4"/>
  <c r="AH14" i="4" s="1"/>
  <c r="Z14" i="4"/>
  <c r="AA14" i="4" s="1"/>
  <c r="S14" i="4"/>
  <c r="T14" i="4" s="1"/>
  <c r="BP13" i="4"/>
  <c r="BQ13" i="4" s="1"/>
  <c r="BI13" i="4"/>
  <c r="BJ13" i="4" s="1"/>
  <c r="BB13" i="4"/>
  <c r="BC13" i="4" s="1"/>
  <c r="BD13" i="4" s="1"/>
  <c r="AU13" i="4"/>
  <c r="AV13" i="4" s="1"/>
  <c r="AN13" i="4"/>
  <c r="AO13" i="4" s="1"/>
  <c r="AG13" i="4"/>
  <c r="AH13" i="4" s="1"/>
  <c r="Z13" i="4"/>
  <c r="AA13" i="4" s="1"/>
  <c r="S13" i="4"/>
  <c r="T13" i="4" s="1"/>
  <c r="BP12" i="4"/>
  <c r="BQ12" i="4" s="1"/>
  <c r="BI12" i="4"/>
  <c r="BJ12" i="4" s="1"/>
  <c r="BB12" i="4"/>
  <c r="BC12" i="4" s="1"/>
  <c r="AU12" i="4"/>
  <c r="AV12" i="4" s="1"/>
  <c r="AN12" i="4"/>
  <c r="AO12" i="4" s="1"/>
  <c r="AG12" i="4"/>
  <c r="AH12" i="4" s="1"/>
  <c r="Z12" i="4"/>
  <c r="AA12" i="4" s="1"/>
  <c r="S12" i="4"/>
  <c r="T12" i="4" s="1"/>
  <c r="BP11" i="4"/>
  <c r="BQ11" i="4" s="1"/>
  <c r="BI11" i="4"/>
  <c r="BJ11" i="4" s="1"/>
  <c r="BB11" i="4"/>
  <c r="BC11" i="4" s="1"/>
  <c r="AU11" i="4"/>
  <c r="AV11" i="4" s="1"/>
  <c r="AN11" i="4"/>
  <c r="AO11" i="4" s="1"/>
  <c r="AG11" i="4"/>
  <c r="AH11" i="4" s="1"/>
  <c r="Z11" i="4"/>
  <c r="AA11" i="4" s="1"/>
  <c r="S11" i="4"/>
  <c r="T11" i="4" s="1"/>
  <c r="BP10" i="4"/>
  <c r="BQ10" i="4" s="1"/>
  <c r="BI10" i="4"/>
  <c r="BJ10" i="4" s="1"/>
  <c r="BB10" i="4"/>
  <c r="BC10" i="4" s="1"/>
  <c r="AU10" i="4"/>
  <c r="AV10" i="4" s="1"/>
  <c r="AN10" i="4"/>
  <c r="AO10" i="4" s="1"/>
  <c r="AG10" i="4"/>
  <c r="AH10" i="4" s="1"/>
  <c r="Z10" i="4"/>
  <c r="AA10" i="4" s="1"/>
  <c r="S10" i="4"/>
  <c r="T10" i="4" s="1"/>
  <c r="BP9" i="4"/>
  <c r="BQ9" i="4" s="1"/>
  <c r="BI9" i="4"/>
  <c r="BJ9" i="4" s="1"/>
  <c r="BB9" i="4"/>
  <c r="BC9" i="4" s="1"/>
  <c r="AU9" i="4"/>
  <c r="AV9" i="4" s="1"/>
  <c r="AN9" i="4"/>
  <c r="AO9" i="4" s="1"/>
  <c r="AG9" i="4"/>
  <c r="AH9" i="4" s="1"/>
  <c r="Z9" i="4"/>
  <c r="AA9" i="4" s="1"/>
  <c r="S9" i="4"/>
  <c r="T9" i="4" s="1"/>
  <c r="BP8" i="4"/>
  <c r="BQ8" i="4" s="1"/>
  <c r="BI8" i="4"/>
  <c r="BJ8" i="4" s="1"/>
  <c r="BB8" i="4"/>
  <c r="BC8" i="4" s="1"/>
  <c r="AU8" i="4"/>
  <c r="AV8" i="4" s="1"/>
  <c r="AN8" i="4"/>
  <c r="AO8" i="4" s="1"/>
  <c r="AG8" i="4"/>
  <c r="AH8" i="4" s="1"/>
  <c r="Z8" i="4"/>
  <c r="AA8" i="4" s="1"/>
  <c r="S8" i="4"/>
  <c r="T8" i="4" s="1"/>
  <c r="BP7" i="4"/>
  <c r="BQ7" i="4" s="1"/>
  <c r="BI7" i="4"/>
  <c r="BJ7" i="4" s="1"/>
  <c r="BB7" i="4"/>
  <c r="BC7" i="4" s="1"/>
  <c r="AU7" i="4"/>
  <c r="AV7" i="4" s="1"/>
  <c r="AN7" i="4"/>
  <c r="AO7" i="4" s="1"/>
  <c r="AG7" i="4"/>
  <c r="AH7" i="4" s="1"/>
  <c r="Z7" i="4"/>
  <c r="AA7" i="4" s="1"/>
  <c r="S7" i="4"/>
  <c r="T7" i="4" s="1"/>
  <c r="BP6" i="4"/>
  <c r="BQ6" i="4" s="1"/>
  <c r="BI6" i="4"/>
  <c r="BJ6" i="4" s="1"/>
  <c r="BB6" i="4"/>
  <c r="BC6" i="4" s="1"/>
  <c r="AU6" i="4"/>
  <c r="AV6" i="4" s="1"/>
  <c r="AN6" i="4"/>
  <c r="AO6" i="4" s="1"/>
  <c r="AG6" i="4"/>
  <c r="AH6" i="4" s="1"/>
  <c r="Z6" i="4"/>
  <c r="AA6" i="4" s="1"/>
  <c r="S6" i="4"/>
  <c r="T6" i="4" s="1"/>
  <c r="BP5" i="4"/>
  <c r="BQ5" i="4" s="1"/>
  <c r="BI5" i="4"/>
  <c r="BJ5" i="4" s="1"/>
  <c r="BB5" i="4"/>
  <c r="BC5" i="4" s="1"/>
  <c r="AU5" i="4"/>
  <c r="AV5" i="4" s="1"/>
  <c r="AN5" i="4"/>
  <c r="AO5" i="4" s="1"/>
  <c r="AG5" i="4"/>
  <c r="AH5" i="4" s="1"/>
  <c r="Z5" i="4"/>
  <c r="AA5" i="4" s="1"/>
  <c r="S5" i="4"/>
  <c r="T5" i="4" s="1"/>
  <c r="BP4" i="4"/>
  <c r="BQ4" i="4" s="1"/>
  <c r="BI4" i="4"/>
  <c r="BJ4" i="4" s="1"/>
  <c r="BB4" i="4"/>
  <c r="BC4" i="4" s="1"/>
  <c r="AU4" i="4"/>
  <c r="AV4" i="4" s="1"/>
  <c r="AN4" i="4"/>
  <c r="AO4" i="4" s="1"/>
  <c r="AG4" i="4"/>
  <c r="AH4" i="4" s="1"/>
  <c r="Z4" i="4"/>
  <c r="AA4" i="4" s="1"/>
  <c r="S4" i="4"/>
  <c r="T4" i="4" s="1"/>
  <c r="BX30" i="2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M30" i="2" s="1"/>
  <c r="F30" i="2"/>
  <c r="BX29" i="2"/>
  <c r="BP29" i="2"/>
  <c r="BQ29" i="2" s="1"/>
  <c r="BI29" i="2"/>
  <c r="BJ29" i="2" s="1"/>
  <c r="BB29" i="2"/>
  <c r="BC29" i="2" s="1"/>
  <c r="AU29" i="2"/>
  <c r="AV29" i="2" s="1"/>
  <c r="AN29" i="2"/>
  <c r="AO29" i="2" s="1"/>
  <c r="AG29" i="2"/>
  <c r="AH29" i="2" s="1"/>
  <c r="Z29" i="2"/>
  <c r="AA29" i="2" s="1"/>
  <c r="S29" i="2"/>
  <c r="T29" i="2" s="1"/>
  <c r="L29" i="2"/>
  <c r="M29" i="2" s="1"/>
  <c r="F29" i="2"/>
  <c r="BX28" i="2"/>
  <c r="BP28" i="2"/>
  <c r="BQ28" i="2" s="1"/>
  <c r="BI28" i="2"/>
  <c r="BJ28" i="2" s="1"/>
  <c r="BB28" i="2"/>
  <c r="BC28" i="2" s="1"/>
  <c r="AU28" i="2"/>
  <c r="AV28" i="2" s="1"/>
  <c r="AN28" i="2"/>
  <c r="AO28" i="2" s="1"/>
  <c r="AG28" i="2"/>
  <c r="AH28" i="2" s="1"/>
  <c r="Z28" i="2"/>
  <c r="AA28" i="2" s="1"/>
  <c r="S28" i="2"/>
  <c r="T28" i="2" s="1"/>
  <c r="L28" i="2"/>
  <c r="M28" i="2" s="1"/>
  <c r="F28" i="2"/>
  <c r="BX27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X26" i="2"/>
  <c r="BQ26" i="2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M26" i="2" s="1"/>
  <c r="F26" i="2"/>
  <c r="BX25" i="2"/>
  <c r="BQ25" i="2"/>
  <c r="BI25" i="2"/>
  <c r="BJ25" i="2" s="1"/>
  <c r="BB25" i="2"/>
  <c r="BC25" i="2" s="1"/>
  <c r="AU25" i="2"/>
  <c r="AV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BX24" i="2"/>
  <c r="BQ24" i="2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M24" i="2" s="1"/>
  <c r="F24" i="2"/>
  <c r="BX23" i="2"/>
  <c r="BQ23" i="2"/>
  <c r="BI23" i="2"/>
  <c r="BJ23" i="2" s="1"/>
  <c r="BB23" i="2"/>
  <c r="BC23" i="2" s="1"/>
  <c r="AU23" i="2"/>
  <c r="AV23" i="2" s="1"/>
  <c r="AN23" i="2"/>
  <c r="AO23" i="2" s="1"/>
  <c r="AG23" i="2"/>
  <c r="AH23" i="2" s="1"/>
  <c r="Z23" i="2"/>
  <c r="AA23" i="2" s="1"/>
  <c r="S23" i="2"/>
  <c r="T23" i="2" s="1"/>
  <c r="L23" i="2"/>
  <c r="M23" i="2" s="1"/>
  <c r="F23" i="2"/>
  <c r="BX22" i="2"/>
  <c r="BP22" i="2"/>
  <c r="BQ22" i="2" s="1"/>
  <c r="BI22" i="2"/>
  <c r="BJ22" i="2" s="1"/>
  <c r="BB22" i="2"/>
  <c r="BC22" i="2" s="1"/>
  <c r="AU22" i="2"/>
  <c r="AV22" i="2" s="1"/>
  <c r="AN22" i="2"/>
  <c r="AO22" i="2" s="1"/>
  <c r="AG22" i="2"/>
  <c r="AH22" i="2" s="1"/>
  <c r="Z22" i="2"/>
  <c r="AA22" i="2" s="1"/>
  <c r="S22" i="2"/>
  <c r="T22" i="2" s="1"/>
  <c r="L22" i="2"/>
  <c r="M22" i="2" s="1"/>
  <c r="F22" i="2"/>
  <c r="BX21" i="2"/>
  <c r="BP21" i="2"/>
  <c r="BQ21" i="2" s="1"/>
  <c r="BI21" i="2"/>
  <c r="BJ21" i="2" s="1"/>
  <c r="BB21" i="2"/>
  <c r="BC21" i="2" s="1"/>
  <c r="AU21" i="2"/>
  <c r="AV21" i="2" s="1"/>
  <c r="AN21" i="2"/>
  <c r="AO21" i="2" s="1"/>
  <c r="AG21" i="2"/>
  <c r="AH21" i="2" s="1"/>
  <c r="Z21" i="2"/>
  <c r="AA21" i="2" s="1"/>
  <c r="S21" i="2"/>
  <c r="T21" i="2" s="1"/>
  <c r="L21" i="2"/>
  <c r="M21" i="2" s="1"/>
  <c r="F21" i="2"/>
  <c r="BX20" i="2"/>
  <c r="BP20" i="2"/>
  <c r="BQ20" i="2" s="1"/>
  <c r="BI20" i="2"/>
  <c r="BJ20" i="2" s="1"/>
  <c r="BB20" i="2"/>
  <c r="BC20" i="2" s="1"/>
  <c r="AU20" i="2"/>
  <c r="AV20" i="2" s="1"/>
  <c r="AN20" i="2"/>
  <c r="AO20" i="2" s="1"/>
  <c r="AG20" i="2"/>
  <c r="AH20" i="2" s="1"/>
  <c r="Z20" i="2"/>
  <c r="AA20" i="2" s="1"/>
  <c r="S20" i="2"/>
  <c r="T20" i="2" s="1"/>
  <c r="L20" i="2"/>
  <c r="M20" i="2" s="1"/>
  <c r="F20" i="2"/>
  <c r="BX19" i="2"/>
  <c r="BP19" i="2"/>
  <c r="BQ19" i="2" s="1"/>
  <c r="BI19" i="2"/>
  <c r="BJ19" i="2" s="1"/>
  <c r="BB19" i="2"/>
  <c r="BC19" i="2" s="1"/>
  <c r="AU19" i="2"/>
  <c r="AV19" i="2" s="1"/>
  <c r="AN19" i="2"/>
  <c r="AO19" i="2" s="1"/>
  <c r="AG19" i="2"/>
  <c r="AH19" i="2" s="1"/>
  <c r="Z19" i="2"/>
  <c r="AA19" i="2" s="1"/>
  <c r="S19" i="2"/>
  <c r="T19" i="2" s="1"/>
  <c r="L19" i="2"/>
  <c r="M19" i="2" s="1"/>
  <c r="F19" i="2"/>
  <c r="BP18" i="2"/>
  <c r="BQ18" i="2" s="1"/>
  <c r="BI18" i="2"/>
  <c r="BJ18" i="2" s="1"/>
  <c r="BB18" i="2"/>
  <c r="BC18" i="2" s="1"/>
  <c r="AU18" i="2"/>
  <c r="AV18" i="2" s="1"/>
  <c r="AN18" i="2"/>
  <c r="AO18" i="2" s="1"/>
  <c r="AG18" i="2"/>
  <c r="AH18" i="2" s="1"/>
  <c r="Z18" i="2"/>
  <c r="AA18" i="2" s="1"/>
  <c r="S18" i="2"/>
  <c r="T18" i="2" s="1"/>
  <c r="BP17" i="2"/>
  <c r="BQ17" i="2" s="1"/>
  <c r="BI17" i="2"/>
  <c r="BJ17" i="2" s="1"/>
  <c r="BB17" i="2"/>
  <c r="BC17" i="2" s="1"/>
  <c r="AU17" i="2"/>
  <c r="AV17" i="2" s="1"/>
  <c r="AN17" i="2"/>
  <c r="AO17" i="2" s="1"/>
  <c r="AG17" i="2"/>
  <c r="AH17" i="2" s="1"/>
  <c r="Z17" i="2"/>
  <c r="AA17" i="2" s="1"/>
  <c r="S17" i="2"/>
  <c r="T17" i="2" s="1"/>
  <c r="BP16" i="2"/>
  <c r="BQ16" i="2" s="1"/>
  <c r="BI16" i="2"/>
  <c r="BJ16" i="2" s="1"/>
  <c r="BB16" i="2"/>
  <c r="BC16" i="2" s="1"/>
  <c r="AU16" i="2"/>
  <c r="AV16" i="2" s="1"/>
  <c r="AN16" i="2"/>
  <c r="AO16" i="2" s="1"/>
  <c r="AG16" i="2"/>
  <c r="AH16" i="2" s="1"/>
  <c r="Z16" i="2"/>
  <c r="AA16" i="2" s="1"/>
  <c r="S16" i="2"/>
  <c r="T16" i="2" s="1"/>
  <c r="BP15" i="2"/>
  <c r="BQ15" i="2" s="1"/>
  <c r="BI15" i="2"/>
  <c r="BJ15" i="2" s="1"/>
  <c r="BB15" i="2"/>
  <c r="BC15" i="2" s="1"/>
  <c r="AU15" i="2"/>
  <c r="AV15" i="2" s="1"/>
  <c r="AN15" i="2"/>
  <c r="AO15" i="2" s="1"/>
  <c r="AG15" i="2"/>
  <c r="AH15" i="2" s="1"/>
  <c r="Z15" i="2"/>
  <c r="AA15" i="2" s="1"/>
  <c r="S15" i="2"/>
  <c r="T15" i="2" s="1"/>
  <c r="BP14" i="2"/>
  <c r="BQ14" i="2" s="1"/>
  <c r="BI14" i="2"/>
  <c r="BJ14" i="2" s="1"/>
  <c r="BB14" i="2"/>
  <c r="BC14" i="2" s="1"/>
  <c r="AU14" i="2"/>
  <c r="AV14" i="2" s="1"/>
  <c r="AN14" i="2"/>
  <c r="AO14" i="2" s="1"/>
  <c r="AG14" i="2"/>
  <c r="AH14" i="2" s="1"/>
  <c r="Z14" i="2"/>
  <c r="AA14" i="2" s="1"/>
  <c r="S14" i="2"/>
  <c r="T14" i="2" s="1"/>
  <c r="BP13" i="2"/>
  <c r="BQ13" i="2" s="1"/>
  <c r="BI13" i="2"/>
  <c r="BJ13" i="2" s="1"/>
  <c r="BB13" i="2"/>
  <c r="BC13" i="2" s="1"/>
  <c r="AU13" i="2"/>
  <c r="AV13" i="2" s="1"/>
  <c r="AN13" i="2"/>
  <c r="AO13" i="2" s="1"/>
  <c r="AG13" i="2"/>
  <c r="AH13" i="2" s="1"/>
  <c r="Z13" i="2"/>
  <c r="AA13" i="2" s="1"/>
  <c r="S13" i="2"/>
  <c r="T13" i="2" s="1"/>
  <c r="BP12" i="2"/>
  <c r="BQ12" i="2" s="1"/>
  <c r="BI12" i="2"/>
  <c r="BJ12" i="2" s="1"/>
  <c r="BB12" i="2"/>
  <c r="BC12" i="2" s="1"/>
  <c r="AU12" i="2"/>
  <c r="AV12" i="2" s="1"/>
  <c r="AN12" i="2"/>
  <c r="AO12" i="2" s="1"/>
  <c r="AG12" i="2"/>
  <c r="AH12" i="2" s="1"/>
  <c r="Z12" i="2"/>
  <c r="AA12" i="2" s="1"/>
  <c r="S12" i="2"/>
  <c r="T12" i="2" s="1"/>
  <c r="BP11" i="2"/>
  <c r="BQ11" i="2" s="1"/>
  <c r="BI11" i="2"/>
  <c r="BJ11" i="2" s="1"/>
  <c r="BB11" i="2"/>
  <c r="BC11" i="2" s="1"/>
  <c r="AU11" i="2"/>
  <c r="AV11" i="2" s="1"/>
  <c r="AN11" i="2"/>
  <c r="AO11" i="2" s="1"/>
  <c r="AG11" i="2"/>
  <c r="AH11" i="2" s="1"/>
  <c r="Z11" i="2"/>
  <c r="AA11" i="2" s="1"/>
  <c r="S11" i="2"/>
  <c r="T11" i="2" s="1"/>
  <c r="BP10" i="2"/>
  <c r="BQ10" i="2" s="1"/>
  <c r="BI10" i="2"/>
  <c r="BJ10" i="2" s="1"/>
  <c r="BB10" i="2"/>
  <c r="BC10" i="2" s="1"/>
  <c r="AU10" i="2"/>
  <c r="AV10" i="2" s="1"/>
  <c r="AN10" i="2"/>
  <c r="AO10" i="2" s="1"/>
  <c r="AG10" i="2"/>
  <c r="AH10" i="2" s="1"/>
  <c r="Z10" i="2"/>
  <c r="AA10" i="2" s="1"/>
  <c r="S10" i="2"/>
  <c r="T10" i="2" s="1"/>
  <c r="BP9" i="2"/>
  <c r="BQ9" i="2" s="1"/>
  <c r="BI9" i="2"/>
  <c r="BJ9" i="2" s="1"/>
  <c r="BB9" i="2"/>
  <c r="BC9" i="2" s="1"/>
  <c r="AU9" i="2"/>
  <c r="AV9" i="2" s="1"/>
  <c r="AN9" i="2"/>
  <c r="AO9" i="2" s="1"/>
  <c r="AG9" i="2"/>
  <c r="AH9" i="2" s="1"/>
  <c r="Z9" i="2"/>
  <c r="AA9" i="2" s="1"/>
  <c r="S9" i="2"/>
  <c r="T9" i="2" s="1"/>
  <c r="BP8" i="2"/>
  <c r="BQ8" i="2" s="1"/>
  <c r="BI8" i="2"/>
  <c r="BJ8" i="2" s="1"/>
  <c r="BB8" i="2"/>
  <c r="BC8" i="2" s="1"/>
  <c r="AU8" i="2"/>
  <c r="AV8" i="2" s="1"/>
  <c r="AN8" i="2"/>
  <c r="AO8" i="2" s="1"/>
  <c r="AG8" i="2"/>
  <c r="AH8" i="2" s="1"/>
  <c r="Z8" i="2"/>
  <c r="AA8" i="2" s="1"/>
  <c r="S8" i="2"/>
  <c r="T8" i="2" s="1"/>
  <c r="BP7" i="2"/>
  <c r="BQ7" i="2" s="1"/>
  <c r="BI7" i="2"/>
  <c r="BJ7" i="2" s="1"/>
  <c r="BB7" i="2"/>
  <c r="BC7" i="2" s="1"/>
  <c r="AU7" i="2"/>
  <c r="AV7" i="2" s="1"/>
  <c r="AN7" i="2"/>
  <c r="AO7" i="2" s="1"/>
  <c r="AG7" i="2"/>
  <c r="AH7" i="2" s="1"/>
  <c r="Z7" i="2"/>
  <c r="AA7" i="2" s="1"/>
  <c r="S7" i="2"/>
  <c r="T7" i="2" s="1"/>
  <c r="BP6" i="2"/>
  <c r="BQ6" i="2" s="1"/>
  <c r="BI6" i="2"/>
  <c r="BJ6" i="2" s="1"/>
  <c r="BB6" i="2"/>
  <c r="BC6" i="2" s="1"/>
  <c r="AU6" i="2"/>
  <c r="AV6" i="2" s="1"/>
  <c r="AN6" i="2"/>
  <c r="AO6" i="2" s="1"/>
  <c r="AG6" i="2"/>
  <c r="AH6" i="2" s="1"/>
  <c r="Z6" i="2"/>
  <c r="AA6" i="2" s="1"/>
  <c r="S6" i="2"/>
  <c r="T6" i="2" s="1"/>
  <c r="BP5" i="2"/>
  <c r="BQ5" i="2" s="1"/>
  <c r="BI5" i="2"/>
  <c r="BJ5" i="2" s="1"/>
  <c r="BB5" i="2"/>
  <c r="BC5" i="2" s="1"/>
  <c r="AU5" i="2"/>
  <c r="AV5" i="2" s="1"/>
  <c r="AN5" i="2"/>
  <c r="AO5" i="2" s="1"/>
  <c r="AG5" i="2"/>
  <c r="AH5" i="2" s="1"/>
  <c r="Z5" i="2"/>
  <c r="AA5" i="2" s="1"/>
  <c r="S5" i="2"/>
  <c r="T5" i="2" s="1"/>
  <c r="BP4" i="2"/>
  <c r="BQ4" i="2" s="1"/>
  <c r="BI4" i="2"/>
  <c r="BJ4" i="2" s="1"/>
  <c r="BB4" i="2"/>
  <c r="BC4" i="2" s="1"/>
  <c r="AU4" i="2"/>
  <c r="AV4" i="2" s="1"/>
  <c r="AN4" i="2"/>
  <c r="AO4" i="2" s="1"/>
  <c r="AG4" i="2"/>
  <c r="AH4" i="2" s="1"/>
  <c r="Z4" i="2"/>
  <c r="AA4" i="2" s="1"/>
  <c r="S4" i="2"/>
  <c r="T4" i="2" s="1"/>
  <c r="BP30" i="3"/>
  <c r="BQ30" i="3" s="1"/>
  <c r="BI30" i="3"/>
  <c r="BJ30" i="3" s="1"/>
  <c r="BB30" i="3"/>
  <c r="BC30" i="3" s="1"/>
  <c r="AU30" i="3"/>
  <c r="AV30" i="3" s="1"/>
  <c r="AN30" i="3"/>
  <c r="AO30" i="3" s="1"/>
  <c r="AG30" i="3"/>
  <c r="AH30" i="3" s="1"/>
  <c r="Z30" i="3"/>
  <c r="AA30" i="3" s="1"/>
  <c r="S30" i="3"/>
  <c r="T30" i="3" s="1"/>
  <c r="L30" i="3"/>
  <c r="M30" i="3" s="1"/>
  <c r="F30" i="3"/>
  <c r="BP29" i="3"/>
  <c r="BQ29" i="3" s="1"/>
  <c r="BI29" i="3"/>
  <c r="BJ29" i="3" s="1"/>
  <c r="BB29" i="3"/>
  <c r="BC29" i="3" s="1"/>
  <c r="AU29" i="3"/>
  <c r="AV29" i="3" s="1"/>
  <c r="AN29" i="3"/>
  <c r="AO29" i="3" s="1"/>
  <c r="AG29" i="3"/>
  <c r="AH29" i="3" s="1"/>
  <c r="Z29" i="3"/>
  <c r="AA29" i="3" s="1"/>
  <c r="S29" i="3"/>
  <c r="T29" i="3" s="1"/>
  <c r="L29" i="3"/>
  <c r="M29" i="3" s="1"/>
  <c r="F29" i="3"/>
  <c r="BP28" i="3"/>
  <c r="BQ28" i="3" s="1"/>
  <c r="BI28" i="3"/>
  <c r="BJ28" i="3" s="1"/>
  <c r="BB28" i="3"/>
  <c r="BC28" i="3" s="1"/>
  <c r="AU28" i="3"/>
  <c r="AV28" i="3" s="1"/>
  <c r="AN28" i="3"/>
  <c r="AO28" i="3" s="1"/>
  <c r="AG28" i="3"/>
  <c r="AH28" i="3" s="1"/>
  <c r="Z28" i="3"/>
  <c r="AA28" i="3" s="1"/>
  <c r="S28" i="3"/>
  <c r="T28" i="3" s="1"/>
  <c r="L28" i="3"/>
  <c r="M28" i="3" s="1"/>
  <c r="F28" i="3"/>
  <c r="BP27" i="3"/>
  <c r="BQ27" i="3" s="1"/>
  <c r="BI27" i="3"/>
  <c r="BJ27" i="3" s="1"/>
  <c r="BB27" i="3"/>
  <c r="BC27" i="3" s="1"/>
  <c r="AU27" i="3"/>
  <c r="AV27" i="3" s="1"/>
  <c r="AN27" i="3"/>
  <c r="AO27" i="3" s="1"/>
  <c r="AG27" i="3"/>
  <c r="AH27" i="3" s="1"/>
  <c r="Z27" i="3"/>
  <c r="AA27" i="3" s="1"/>
  <c r="S27" i="3"/>
  <c r="T27" i="3" s="1"/>
  <c r="L27" i="3"/>
  <c r="M27" i="3" s="1"/>
  <c r="F27" i="3"/>
  <c r="BP26" i="3"/>
  <c r="BQ26" i="3" s="1"/>
  <c r="BI26" i="3"/>
  <c r="BJ26" i="3" s="1"/>
  <c r="BB26" i="3"/>
  <c r="BC26" i="3" s="1"/>
  <c r="AU26" i="3"/>
  <c r="AV26" i="3" s="1"/>
  <c r="AN26" i="3"/>
  <c r="AO26" i="3" s="1"/>
  <c r="AG26" i="3"/>
  <c r="AH26" i="3" s="1"/>
  <c r="Z26" i="3"/>
  <c r="AA26" i="3" s="1"/>
  <c r="S26" i="3"/>
  <c r="T26" i="3" s="1"/>
  <c r="L26" i="3"/>
  <c r="M26" i="3" s="1"/>
  <c r="F26" i="3"/>
  <c r="BP25" i="3"/>
  <c r="BQ25" i="3" s="1"/>
  <c r="BI25" i="3"/>
  <c r="BJ25" i="3" s="1"/>
  <c r="BB25" i="3"/>
  <c r="BC25" i="3" s="1"/>
  <c r="AU25" i="3"/>
  <c r="AV25" i="3" s="1"/>
  <c r="AN25" i="3"/>
  <c r="AO25" i="3" s="1"/>
  <c r="AG25" i="3"/>
  <c r="AH25" i="3" s="1"/>
  <c r="Z25" i="3"/>
  <c r="AA25" i="3" s="1"/>
  <c r="S25" i="3"/>
  <c r="T25" i="3" s="1"/>
  <c r="L25" i="3"/>
  <c r="M25" i="3" s="1"/>
  <c r="F25" i="3"/>
  <c r="BP24" i="3"/>
  <c r="BQ24" i="3" s="1"/>
  <c r="BI24" i="3"/>
  <c r="BJ24" i="3" s="1"/>
  <c r="BB24" i="3"/>
  <c r="BC24" i="3" s="1"/>
  <c r="AU24" i="3"/>
  <c r="AV24" i="3" s="1"/>
  <c r="AN24" i="3"/>
  <c r="AO24" i="3" s="1"/>
  <c r="AG24" i="3"/>
  <c r="AH24" i="3" s="1"/>
  <c r="Z24" i="3"/>
  <c r="AA24" i="3" s="1"/>
  <c r="S24" i="3"/>
  <c r="T24" i="3" s="1"/>
  <c r="L24" i="3"/>
  <c r="M24" i="3" s="1"/>
  <c r="F24" i="3"/>
  <c r="BP23" i="3"/>
  <c r="BQ23" i="3" s="1"/>
  <c r="BI23" i="3"/>
  <c r="BJ23" i="3" s="1"/>
  <c r="BB23" i="3"/>
  <c r="BC23" i="3" s="1"/>
  <c r="AU23" i="3"/>
  <c r="AV23" i="3" s="1"/>
  <c r="AN23" i="3"/>
  <c r="AO23" i="3" s="1"/>
  <c r="AG23" i="3"/>
  <c r="AH23" i="3" s="1"/>
  <c r="Z23" i="3"/>
  <c r="AA23" i="3" s="1"/>
  <c r="S23" i="3"/>
  <c r="T23" i="3" s="1"/>
  <c r="L23" i="3"/>
  <c r="M23" i="3" s="1"/>
  <c r="F23" i="3"/>
  <c r="BP22" i="3"/>
  <c r="BQ22" i="3" s="1"/>
  <c r="BI22" i="3"/>
  <c r="BJ22" i="3" s="1"/>
  <c r="BB22" i="3"/>
  <c r="BC22" i="3" s="1"/>
  <c r="AU22" i="3"/>
  <c r="AV22" i="3" s="1"/>
  <c r="AN22" i="3"/>
  <c r="AO22" i="3" s="1"/>
  <c r="AG22" i="3"/>
  <c r="AH22" i="3" s="1"/>
  <c r="Z22" i="3"/>
  <c r="AA22" i="3" s="1"/>
  <c r="S22" i="3"/>
  <c r="T22" i="3" s="1"/>
  <c r="L22" i="3"/>
  <c r="M22" i="3" s="1"/>
  <c r="F22" i="3"/>
  <c r="BP21" i="3"/>
  <c r="BQ21" i="3" s="1"/>
  <c r="BI21" i="3"/>
  <c r="BJ21" i="3" s="1"/>
  <c r="BB21" i="3"/>
  <c r="BC21" i="3" s="1"/>
  <c r="AU21" i="3"/>
  <c r="AV21" i="3" s="1"/>
  <c r="AN21" i="3"/>
  <c r="AO21" i="3" s="1"/>
  <c r="AG21" i="3"/>
  <c r="AH21" i="3" s="1"/>
  <c r="Z21" i="3"/>
  <c r="AA21" i="3" s="1"/>
  <c r="S21" i="3"/>
  <c r="T21" i="3" s="1"/>
  <c r="L21" i="3"/>
  <c r="M21" i="3" s="1"/>
  <c r="F21" i="3"/>
  <c r="BP20" i="3"/>
  <c r="BQ20" i="3" s="1"/>
  <c r="BI20" i="3"/>
  <c r="BJ20" i="3" s="1"/>
  <c r="BB20" i="3"/>
  <c r="BC20" i="3" s="1"/>
  <c r="AU20" i="3"/>
  <c r="AV20" i="3" s="1"/>
  <c r="AN20" i="3"/>
  <c r="AO20" i="3" s="1"/>
  <c r="AG20" i="3"/>
  <c r="AH20" i="3" s="1"/>
  <c r="Z20" i="3"/>
  <c r="AA20" i="3" s="1"/>
  <c r="S20" i="3"/>
  <c r="T20" i="3" s="1"/>
  <c r="L20" i="3"/>
  <c r="M20" i="3" s="1"/>
  <c r="F20" i="3"/>
  <c r="BP19" i="3"/>
  <c r="BQ19" i="3" s="1"/>
  <c r="BI19" i="3"/>
  <c r="BJ19" i="3" s="1"/>
  <c r="BB19" i="3"/>
  <c r="BC19" i="3" s="1"/>
  <c r="AU19" i="3"/>
  <c r="AV19" i="3" s="1"/>
  <c r="AN19" i="3"/>
  <c r="AO19" i="3" s="1"/>
  <c r="AG19" i="3"/>
  <c r="AH19" i="3" s="1"/>
  <c r="Z19" i="3"/>
  <c r="AA19" i="3" s="1"/>
  <c r="S19" i="3"/>
  <c r="T19" i="3" s="1"/>
  <c r="L19" i="3"/>
  <c r="M19" i="3" s="1"/>
  <c r="F19" i="3"/>
  <c r="H19" i="3" s="1"/>
  <c r="BP18" i="3"/>
  <c r="BQ18" i="3" s="1"/>
  <c r="BI18" i="3"/>
  <c r="BJ18" i="3" s="1"/>
  <c r="BB18" i="3"/>
  <c r="BC18" i="3" s="1"/>
  <c r="AU18" i="3"/>
  <c r="AV18" i="3" s="1"/>
  <c r="AN18" i="3"/>
  <c r="AO18" i="3" s="1"/>
  <c r="AG18" i="3"/>
  <c r="AH18" i="3" s="1"/>
  <c r="Z18" i="3"/>
  <c r="AA18" i="3" s="1"/>
  <c r="S18" i="3"/>
  <c r="T18" i="3" s="1"/>
  <c r="BP17" i="3"/>
  <c r="BQ17" i="3" s="1"/>
  <c r="BI17" i="3"/>
  <c r="BJ17" i="3" s="1"/>
  <c r="BB17" i="3"/>
  <c r="BC17" i="3" s="1"/>
  <c r="AU17" i="3"/>
  <c r="AV17" i="3" s="1"/>
  <c r="AN17" i="3"/>
  <c r="AO17" i="3" s="1"/>
  <c r="AG17" i="3"/>
  <c r="AH17" i="3" s="1"/>
  <c r="Z17" i="3"/>
  <c r="AA17" i="3" s="1"/>
  <c r="S17" i="3"/>
  <c r="T17" i="3" s="1"/>
  <c r="BP16" i="3"/>
  <c r="BQ16" i="3" s="1"/>
  <c r="BI16" i="3"/>
  <c r="BJ16" i="3" s="1"/>
  <c r="BB16" i="3"/>
  <c r="BC16" i="3" s="1"/>
  <c r="AU16" i="3"/>
  <c r="AV16" i="3" s="1"/>
  <c r="AN16" i="3"/>
  <c r="AO16" i="3" s="1"/>
  <c r="AG16" i="3"/>
  <c r="AH16" i="3" s="1"/>
  <c r="Z16" i="3"/>
  <c r="AA16" i="3" s="1"/>
  <c r="S16" i="3"/>
  <c r="T16" i="3" s="1"/>
  <c r="BP15" i="3"/>
  <c r="BQ15" i="3" s="1"/>
  <c r="BI15" i="3"/>
  <c r="BJ15" i="3" s="1"/>
  <c r="BB15" i="3"/>
  <c r="BC15" i="3" s="1"/>
  <c r="AU15" i="3"/>
  <c r="AV15" i="3" s="1"/>
  <c r="AN15" i="3"/>
  <c r="AO15" i="3" s="1"/>
  <c r="AG15" i="3"/>
  <c r="AH15" i="3" s="1"/>
  <c r="Z15" i="3"/>
  <c r="AA15" i="3" s="1"/>
  <c r="S15" i="3"/>
  <c r="T15" i="3" s="1"/>
  <c r="BP14" i="3"/>
  <c r="BQ14" i="3" s="1"/>
  <c r="BI14" i="3"/>
  <c r="BJ14" i="3" s="1"/>
  <c r="BB14" i="3"/>
  <c r="BC14" i="3" s="1"/>
  <c r="AU14" i="3"/>
  <c r="AV14" i="3" s="1"/>
  <c r="AN14" i="3"/>
  <c r="AO14" i="3" s="1"/>
  <c r="AG14" i="3"/>
  <c r="AH14" i="3" s="1"/>
  <c r="Z14" i="3"/>
  <c r="AA14" i="3" s="1"/>
  <c r="S14" i="3"/>
  <c r="T14" i="3" s="1"/>
  <c r="BP13" i="3"/>
  <c r="BQ13" i="3" s="1"/>
  <c r="BI13" i="3"/>
  <c r="BJ13" i="3" s="1"/>
  <c r="BB13" i="3"/>
  <c r="BC13" i="3" s="1"/>
  <c r="AU13" i="3"/>
  <c r="AV13" i="3" s="1"/>
  <c r="AN13" i="3"/>
  <c r="AO13" i="3" s="1"/>
  <c r="AG13" i="3"/>
  <c r="AH13" i="3" s="1"/>
  <c r="Z13" i="3"/>
  <c r="AA13" i="3" s="1"/>
  <c r="S13" i="3"/>
  <c r="T13" i="3" s="1"/>
  <c r="BP12" i="3"/>
  <c r="BQ12" i="3" s="1"/>
  <c r="BI12" i="3"/>
  <c r="BJ12" i="3" s="1"/>
  <c r="BB12" i="3"/>
  <c r="BC12" i="3" s="1"/>
  <c r="AU12" i="3"/>
  <c r="AV12" i="3" s="1"/>
  <c r="AN12" i="3"/>
  <c r="AO12" i="3" s="1"/>
  <c r="AG12" i="3"/>
  <c r="AH12" i="3" s="1"/>
  <c r="Z12" i="3"/>
  <c r="AA12" i="3" s="1"/>
  <c r="S12" i="3"/>
  <c r="T12" i="3" s="1"/>
  <c r="BP11" i="3"/>
  <c r="BQ11" i="3" s="1"/>
  <c r="BI11" i="3"/>
  <c r="BJ11" i="3" s="1"/>
  <c r="BB11" i="3"/>
  <c r="BC11" i="3" s="1"/>
  <c r="AU11" i="3"/>
  <c r="AV11" i="3" s="1"/>
  <c r="AN11" i="3"/>
  <c r="AO11" i="3" s="1"/>
  <c r="AG11" i="3"/>
  <c r="AH11" i="3" s="1"/>
  <c r="Z11" i="3"/>
  <c r="AA11" i="3" s="1"/>
  <c r="S11" i="3"/>
  <c r="T11" i="3" s="1"/>
  <c r="BP10" i="3"/>
  <c r="BQ10" i="3" s="1"/>
  <c r="BI10" i="3"/>
  <c r="BJ10" i="3" s="1"/>
  <c r="BB10" i="3"/>
  <c r="BC10" i="3" s="1"/>
  <c r="AU10" i="3"/>
  <c r="AV10" i="3" s="1"/>
  <c r="AN10" i="3"/>
  <c r="AO10" i="3" s="1"/>
  <c r="AG10" i="3"/>
  <c r="AH10" i="3" s="1"/>
  <c r="Z10" i="3"/>
  <c r="AA10" i="3" s="1"/>
  <c r="S10" i="3"/>
  <c r="T10" i="3" s="1"/>
  <c r="BP9" i="3"/>
  <c r="BQ9" i="3" s="1"/>
  <c r="BI9" i="3"/>
  <c r="BJ9" i="3" s="1"/>
  <c r="BB9" i="3"/>
  <c r="BC9" i="3" s="1"/>
  <c r="AU9" i="3"/>
  <c r="AV9" i="3" s="1"/>
  <c r="AN9" i="3"/>
  <c r="AO9" i="3" s="1"/>
  <c r="AG9" i="3"/>
  <c r="AH9" i="3" s="1"/>
  <c r="Z9" i="3"/>
  <c r="AA9" i="3" s="1"/>
  <c r="S9" i="3"/>
  <c r="T9" i="3" s="1"/>
  <c r="BP8" i="3"/>
  <c r="BQ8" i="3" s="1"/>
  <c r="BI8" i="3"/>
  <c r="BJ8" i="3" s="1"/>
  <c r="BB8" i="3"/>
  <c r="BC8" i="3" s="1"/>
  <c r="AU8" i="3"/>
  <c r="AV8" i="3" s="1"/>
  <c r="AN8" i="3"/>
  <c r="AO8" i="3" s="1"/>
  <c r="AG8" i="3"/>
  <c r="AH8" i="3" s="1"/>
  <c r="Z8" i="3"/>
  <c r="AA8" i="3" s="1"/>
  <c r="S8" i="3"/>
  <c r="T8" i="3" s="1"/>
  <c r="BP7" i="3"/>
  <c r="BQ7" i="3" s="1"/>
  <c r="BI7" i="3"/>
  <c r="BJ7" i="3" s="1"/>
  <c r="BB7" i="3"/>
  <c r="BC7" i="3" s="1"/>
  <c r="AU7" i="3"/>
  <c r="AV7" i="3" s="1"/>
  <c r="AN7" i="3"/>
  <c r="AO7" i="3" s="1"/>
  <c r="AG7" i="3"/>
  <c r="AH7" i="3" s="1"/>
  <c r="Z7" i="3"/>
  <c r="AA7" i="3" s="1"/>
  <c r="S7" i="3"/>
  <c r="T7" i="3" s="1"/>
  <c r="BP6" i="3"/>
  <c r="BQ6" i="3" s="1"/>
  <c r="BI6" i="3"/>
  <c r="BJ6" i="3" s="1"/>
  <c r="BB6" i="3"/>
  <c r="BC6" i="3" s="1"/>
  <c r="AU6" i="3"/>
  <c r="AV6" i="3" s="1"/>
  <c r="AN6" i="3"/>
  <c r="AO6" i="3" s="1"/>
  <c r="AG6" i="3"/>
  <c r="AH6" i="3" s="1"/>
  <c r="Z6" i="3"/>
  <c r="AA6" i="3" s="1"/>
  <c r="S6" i="3"/>
  <c r="T6" i="3" s="1"/>
  <c r="BP5" i="3"/>
  <c r="BQ5" i="3" s="1"/>
  <c r="BI5" i="3"/>
  <c r="BJ5" i="3" s="1"/>
  <c r="BB5" i="3"/>
  <c r="BC5" i="3" s="1"/>
  <c r="AU5" i="3"/>
  <c r="AV5" i="3" s="1"/>
  <c r="AN5" i="3"/>
  <c r="AO5" i="3" s="1"/>
  <c r="AG5" i="3"/>
  <c r="AH5" i="3" s="1"/>
  <c r="Z5" i="3"/>
  <c r="AA5" i="3" s="1"/>
  <c r="S5" i="3"/>
  <c r="T5" i="3" s="1"/>
  <c r="BP4" i="3"/>
  <c r="BQ4" i="3" s="1"/>
  <c r="BI4" i="3"/>
  <c r="BJ4" i="3" s="1"/>
  <c r="BB4" i="3"/>
  <c r="BC4" i="3" s="1"/>
  <c r="AU4" i="3"/>
  <c r="AV4" i="3" s="1"/>
  <c r="AN4" i="3"/>
  <c r="AO4" i="3" s="1"/>
  <c r="AG4" i="3"/>
  <c r="AH4" i="3" s="1"/>
  <c r="Z4" i="3"/>
  <c r="AA4" i="3" s="1"/>
  <c r="S4" i="3"/>
  <c r="T4" i="3" s="1"/>
  <c r="F4" i="1"/>
  <c r="H4" i="1" s="1"/>
  <c r="S4" i="1"/>
  <c r="T4" i="1" s="1"/>
  <c r="Z4" i="1"/>
  <c r="AA4" i="1" s="1"/>
  <c r="AG4" i="1"/>
  <c r="AH4" i="1" s="1"/>
  <c r="AO4" i="1"/>
  <c r="AV4" i="1"/>
  <c r="BB4" i="1"/>
  <c r="BC4" i="1" s="1"/>
  <c r="BI4" i="1"/>
  <c r="BJ4" i="1" s="1"/>
  <c r="BP4" i="1"/>
  <c r="BQ4" i="1" s="1"/>
  <c r="F5" i="1"/>
  <c r="M5" i="1"/>
  <c r="S5" i="1"/>
  <c r="T5" i="1" s="1"/>
  <c r="Z5" i="1"/>
  <c r="AA5" i="1" s="1"/>
  <c r="AG5" i="1"/>
  <c r="AH5" i="1" s="1"/>
  <c r="AN5" i="1"/>
  <c r="AO5" i="1" s="1"/>
  <c r="AV5" i="1"/>
  <c r="BB5" i="1"/>
  <c r="BC5" i="1" s="1"/>
  <c r="BI5" i="1"/>
  <c r="BJ5" i="1" s="1"/>
  <c r="BP5" i="1"/>
  <c r="BQ5" i="1" s="1"/>
  <c r="F6" i="1"/>
  <c r="M6" i="1"/>
  <c r="S6" i="1"/>
  <c r="T6" i="1" s="1"/>
  <c r="Z6" i="1"/>
  <c r="AA6" i="1" s="1"/>
  <c r="AG6" i="1"/>
  <c r="AH6" i="1" s="1"/>
  <c r="AN6" i="1"/>
  <c r="AO6" i="1" s="1"/>
  <c r="AV6" i="1"/>
  <c r="BB6" i="1"/>
  <c r="BC6" i="1" s="1"/>
  <c r="BI6" i="1"/>
  <c r="BJ6" i="1" s="1"/>
  <c r="BP6" i="1"/>
  <c r="BQ6" i="1" s="1"/>
  <c r="F7" i="1"/>
  <c r="M7" i="1"/>
  <c r="S7" i="1"/>
  <c r="T7" i="1" s="1"/>
  <c r="Z7" i="1"/>
  <c r="AA7" i="1" s="1"/>
  <c r="AG7" i="1"/>
  <c r="AH7" i="1" s="1"/>
  <c r="AN7" i="1"/>
  <c r="AO7" i="1" s="1"/>
  <c r="AV7" i="1"/>
  <c r="BB7" i="1"/>
  <c r="BC7" i="1" s="1"/>
  <c r="BI7" i="1"/>
  <c r="BJ7" i="1" s="1"/>
  <c r="BP7" i="1"/>
  <c r="BQ7" i="1" s="1"/>
  <c r="F8" i="1"/>
  <c r="M8" i="1"/>
  <c r="S8" i="1"/>
  <c r="T8" i="1" s="1"/>
  <c r="Z8" i="1"/>
  <c r="AA8" i="1" s="1"/>
  <c r="AG8" i="1"/>
  <c r="AH8" i="1" s="1"/>
  <c r="AN8" i="1"/>
  <c r="AO8" i="1" s="1"/>
  <c r="AV8" i="1"/>
  <c r="BB8" i="1"/>
  <c r="BC8" i="1" s="1"/>
  <c r="BI8" i="1"/>
  <c r="BJ8" i="1" s="1"/>
  <c r="BP8" i="1"/>
  <c r="BQ8" i="1" s="1"/>
  <c r="F9" i="1"/>
  <c r="M9" i="1"/>
  <c r="S9" i="1"/>
  <c r="T9" i="1" s="1"/>
  <c r="Z9" i="1"/>
  <c r="AA9" i="1" s="1"/>
  <c r="AG9" i="1"/>
  <c r="AH9" i="1" s="1"/>
  <c r="AN9" i="1"/>
  <c r="AO9" i="1" s="1"/>
  <c r="AU9" i="1"/>
  <c r="AV9" i="1" s="1"/>
  <c r="BB9" i="1"/>
  <c r="BC9" i="1" s="1"/>
  <c r="BI9" i="1"/>
  <c r="BJ9" i="1" s="1"/>
  <c r="BP9" i="1"/>
  <c r="BQ9" i="1" s="1"/>
  <c r="F10" i="1"/>
  <c r="M10" i="1"/>
  <c r="S10" i="1"/>
  <c r="T10" i="1" s="1"/>
  <c r="Z10" i="1"/>
  <c r="AA10" i="1" s="1"/>
  <c r="AG10" i="1"/>
  <c r="AH10" i="1" s="1"/>
  <c r="AN10" i="1"/>
  <c r="AO10" i="1" s="1"/>
  <c r="AU10" i="1"/>
  <c r="AV10" i="1" s="1"/>
  <c r="BB10" i="1"/>
  <c r="BC10" i="1" s="1"/>
  <c r="BI10" i="1"/>
  <c r="BJ10" i="1" s="1"/>
  <c r="BP10" i="1"/>
  <c r="BQ10" i="1" s="1"/>
  <c r="F11" i="1"/>
  <c r="M11" i="1"/>
  <c r="S11" i="1"/>
  <c r="T11" i="1" s="1"/>
  <c r="Z11" i="1"/>
  <c r="AA11" i="1" s="1"/>
  <c r="AG11" i="1"/>
  <c r="AH11" i="1" s="1"/>
  <c r="AN11" i="1"/>
  <c r="AO11" i="1" s="1"/>
  <c r="AU11" i="1"/>
  <c r="AV11" i="1" s="1"/>
  <c r="BB11" i="1"/>
  <c r="BC11" i="1" s="1"/>
  <c r="BI11" i="1"/>
  <c r="BJ11" i="1" s="1"/>
  <c r="BP11" i="1"/>
  <c r="BQ11" i="1" s="1"/>
  <c r="F12" i="1"/>
  <c r="M12" i="1"/>
  <c r="S12" i="1"/>
  <c r="T12" i="1" s="1"/>
  <c r="Z12" i="1"/>
  <c r="AA12" i="1" s="1"/>
  <c r="AG12" i="1"/>
  <c r="AH12" i="1" s="1"/>
  <c r="AN12" i="1"/>
  <c r="AO12" i="1" s="1"/>
  <c r="AU12" i="1"/>
  <c r="AV12" i="1" s="1"/>
  <c r="BB12" i="1"/>
  <c r="BC12" i="1" s="1"/>
  <c r="BI12" i="1"/>
  <c r="BJ12" i="1" s="1"/>
  <c r="BP12" i="1"/>
  <c r="BQ12" i="1" s="1"/>
  <c r="F13" i="1"/>
  <c r="M13" i="1"/>
  <c r="S13" i="1"/>
  <c r="T13" i="1" s="1"/>
  <c r="Z13" i="1"/>
  <c r="AA13" i="1" s="1"/>
  <c r="AG13" i="1"/>
  <c r="AH13" i="1" s="1"/>
  <c r="AN13" i="1"/>
  <c r="AO13" i="1" s="1"/>
  <c r="AU13" i="1"/>
  <c r="AV13" i="1" s="1"/>
  <c r="BB13" i="1"/>
  <c r="BC13" i="1" s="1"/>
  <c r="BI13" i="1"/>
  <c r="BJ13" i="1" s="1"/>
  <c r="BP13" i="1"/>
  <c r="BQ13" i="1" s="1"/>
  <c r="F14" i="1"/>
  <c r="M14" i="1"/>
  <c r="S14" i="1"/>
  <c r="T14" i="1" s="1"/>
  <c r="Z14" i="1"/>
  <c r="AA14" i="1" s="1"/>
  <c r="AG14" i="1"/>
  <c r="AH14" i="1" s="1"/>
  <c r="AN14" i="1"/>
  <c r="AO14" i="1" s="1"/>
  <c r="AU14" i="1"/>
  <c r="AV14" i="1" s="1"/>
  <c r="BB14" i="1"/>
  <c r="BC14" i="1" s="1"/>
  <c r="BI14" i="1"/>
  <c r="BJ14" i="1" s="1"/>
  <c r="BP14" i="1"/>
  <c r="BQ14" i="1" s="1"/>
  <c r="F15" i="1"/>
  <c r="G13" i="1" s="1"/>
  <c r="M15" i="1"/>
  <c r="S15" i="1"/>
  <c r="T15" i="1" s="1"/>
  <c r="Z15" i="1"/>
  <c r="AA15" i="1" s="1"/>
  <c r="AG15" i="1"/>
  <c r="AH15" i="1" s="1"/>
  <c r="AN15" i="1"/>
  <c r="AO15" i="1" s="1"/>
  <c r="AU15" i="1"/>
  <c r="AV15" i="1" s="1"/>
  <c r="BB15" i="1"/>
  <c r="BC15" i="1" s="1"/>
  <c r="BI15" i="1"/>
  <c r="BJ15" i="1" s="1"/>
  <c r="BP15" i="1"/>
  <c r="BQ15" i="1" s="1"/>
  <c r="F16" i="1"/>
  <c r="M16" i="1"/>
  <c r="S16" i="1"/>
  <c r="T16" i="1" s="1"/>
  <c r="Z16" i="1"/>
  <c r="AA16" i="1" s="1"/>
  <c r="AG16" i="1"/>
  <c r="AH16" i="1" s="1"/>
  <c r="AU16" i="1"/>
  <c r="AV16" i="1" s="1"/>
  <c r="BB16" i="1"/>
  <c r="BC16" i="1" s="1"/>
  <c r="BI16" i="1"/>
  <c r="BJ16" i="1" s="1"/>
  <c r="BP16" i="1"/>
  <c r="BQ16" i="1" s="1"/>
  <c r="F17" i="1"/>
  <c r="M17" i="1"/>
  <c r="S17" i="1"/>
  <c r="T17" i="1" s="1"/>
  <c r="Z17" i="1"/>
  <c r="AA17" i="1" s="1"/>
  <c r="AG17" i="1"/>
  <c r="AH17" i="1" s="1"/>
  <c r="AN17" i="1"/>
  <c r="AO17" i="1" s="1"/>
  <c r="AU17" i="1"/>
  <c r="AV17" i="1" s="1"/>
  <c r="BB17" i="1"/>
  <c r="BC17" i="1" s="1"/>
  <c r="BI17" i="1"/>
  <c r="BJ17" i="1" s="1"/>
  <c r="BP17" i="1"/>
  <c r="BQ17" i="1" s="1"/>
  <c r="F18" i="1"/>
  <c r="M18" i="1"/>
  <c r="S18" i="1"/>
  <c r="T18" i="1" s="1"/>
  <c r="Z18" i="1"/>
  <c r="AA18" i="1" s="1"/>
  <c r="AG18" i="1"/>
  <c r="AH18" i="1" s="1"/>
  <c r="AU18" i="1"/>
  <c r="AV18" i="1" s="1"/>
  <c r="BB18" i="1"/>
  <c r="BC18" i="1" s="1"/>
  <c r="BI18" i="1"/>
  <c r="BJ18" i="1" s="1"/>
  <c r="BP18" i="1"/>
  <c r="BQ18" i="1" s="1"/>
  <c r="F19" i="1"/>
  <c r="M19" i="1"/>
  <c r="S19" i="1"/>
  <c r="T19" i="1" s="1"/>
  <c r="Z19" i="1"/>
  <c r="AA19" i="1" s="1"/>
  <c r="AG19" i="1"/>
  <c r="AH19" i="1" s="1"/>
  <c r="AN19" i="1"/>
  <c r="AO19" i="1" s="1"/>
  <c r="AU19" i="1"/>
  <c r="AV19" i="1" s="1"/>
  <c r="BB19" i="1"/>
  <c r="BC19" i="1" s="1"/>
  <c r="BI19" i="1"/>
  <c r="BJ19" i="1" s="1"/>
  <c r="BP19" i="1"/>
  <c r="BQ19" i="1" s="1"/>
  <c r="F20" i="1"/>
  <c r="M20" i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BI20" i="1"/>
  <c r="BJ20" i="1" s="1"/>
  <c r="BP20" i="1"/>
  <c r="BQ20" i="1" s="1"/>
  <c r="F21" i="1"/>
  <c r="M21" i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M22" i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M23" i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M24" i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M25" i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M26" i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M27" i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M28" i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F29" i="1"/>
  <c r="M29" i="1"/>
  <c r="S29" i="1"/>
  <c r="T29" i="1" s="1"/>
  <c r="Z29" i="1"/>
  <c r="AA29" i="1" s="1"/>
  <c r="AG29" i="1"/>
  <c r="AH29" i="1" s="1"/>
  <c r="AN29" i="1"/>
  <c r="AO29" i="1" s="1"/>
  <c r="AU29" i="1"/>
  <c r="AV29" i="1" s="1"/>
  <c r="BB29" i="1"/>
  <c r="BC29" i="1" s="1"/>
  <c r="BI29" i="1"/>
  <c r="BJ29" i="1" s="1"/>
  <c r="BP29" i="1"/>
  <c r="BQ29" i="1" s="1"/>
  <c r="F30" i="1"/>
  <c r="M30" i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BZ22" i="5"/>
  <c r="BZ25" i="5"/>
  <c r="BY25" i="5"/>
  <c r="BZ22" i="4"/>
  <c r="BY22" i="4"/>
  <c r="BY25" i="4"/>
  <c r="BZ28" i="2"/>
  <c r="BY28" i="2"/>
  <c r="BY34" i="5"/>
  <c r="BZ31" i="8"/>
  <c r="BY31" i="8"/>
  <c r="BZ31" i="5"/>
  <c r="BZ34" i="4"/>
  <c r="BZ31" i="4"/>
  <c r="BY31" i="4"/>
  <c r="BY34" i="2"/>
  <c r="BZ31" i="2"/>
  <c r="BY31" i="2"/>
  <c r="BY34" i="3"/>
  <c r="BZ31" i="3"/>
  <c r="BY31" i="3"/>
  <c r="BK19" i="5"/>
  <c r="BM7" i="5" s="1"/>
  <c r="BN7" i="5" s="1"/>
  <c r="BK13" i="5"/>
  <c r="O13" i="5"/>
  <c r="N10" i="4"/>
  <c r="O10" i="4"/>
  <c r="N13" i="4"/>
  <c r="O13" i="4"/>
  <c r="O13" i="2"/>
  <c r="H10" i="6"/>
  <c r="H16" i="6"/>
  <c r="BL19" i="5"/>
  <c r="BL22" i="5"/>
  <c r="BK7" i="5"/>
  <c r="BL7" i="5"/>
  <c r="BK10" i="5"/>
  <c r="BL10" i="5"/>
  <c r="BL4" i="5"/>
  <c r="BL13" i="5"/>
  <c r="BL16" i="5"/>
  <c r="H10" i="5"/>
  <c r="H16" i="5"/>
  <c r="H10" i="4"/>
  <c r="H16" i="4"/>
  <c r="H10" i="2"/>
  <c r="H16" i="2"/>
  <c r="H10" i="3"/>
  <c r="H16" i="3"/>
  <c r="G10" i="1"/>
  <c r="N7" i="1"/>
  <c r="N19" i="1"/>
  <c r="O22" i="1"/>
  <c r="H10" i="1"/>
  <c r="AW4" i="1"/>
  <c r="H25" i="6"/>
  <c r="H22" i="6"/>
  <c r="G19" i="6"/>
  <c r="G22" i="6"/>
  <c r="G25" i="6"/>
  <c r="G28" i="6"/>
  <c r="H25" i="5"/>
  <c r="G19" i="5"/>
  <c r="I7" i="5" s="1"/>
  <c r="G22" i="5"/>
  <c r="I10" i="5" s="1"/>
  <c r="G25" i="5"/>
  <c r="G28" i="5"/>
  <c r="H25" i="4"/>
  <c r="G25" i="4"/>
  <c r="I13" i="4" s="1"/>
  <c r="G22" i="4"/>
  <c r="G28" i="4"/>
  <c r="H25" i="2"/>
  <c r="H22" i="2"/>
  <c r="G19" i="2"/>
  <c r="G22" i="2"/>
  <c r="G25" i="2"/>
  <c r="G28" i="2"/>
  <c r="H22" i="3"/>
  <c r="H28" i="3"/>
  <c r="G19" i="3"/>
  <c r="G22" i="3"/>
  <c r="G25" i="3"/>
  <c r="H13" i="1"/>
  <c r="G25" i="1"/>
  <c r="H22" i="1"/>
  <c r="H16" i="1"/>
  <c r="G4" i="1"/>
  <c r="H19" i="1"/>
  <c r="G19" i="1"/>
  <c r="H25" i="1"/>
  <c r="G22" i="1"/>
  <c r="CA34" i="2"/>
  <c r="CA34" i="3"/>
  <c r="BS28" i="1" l="1"/>
  <c r="BR28" i="1"/>
  <c r="BS25" i="1"/>
  <c r="BR25" i="1"/>
  <c r="O25" i="1"/>
  <c r="N25" i="1"/>
  <c r="O13" i="1"/>
  <c r="N13" i="1"/>
  <c r="AP7" i="1"/>
  <c r="AQ7" i="1"/>
  <c r="AP7" i="3"/>
  <c r="AQ7" i="3"/>
  <c r="AJ25" i="3"/>
  <c r="AI25" i="3"/>
  <c r="AX25" i="3"/>
  <c r="AW25" i="3"/>
  <c r="BL25" i="3"/>
  <c r="BK25" i="3"/>
  <c r="BZ19" i="2"/>
  <c r="BY19" i="2"/>
  <c r="O22" i="2"/>
  <c r="N22" i="2"/>
  <c r="AI25" i="2"/>
  <c r="AJ25" i="2"/>
  <c r="BZ25" i="2"/>
  <c r="BY25" i="2"/>
  <c r="BD28" i="4"/>
  <c r="BE28" i="4"/>
  <c r="AJ13" i="5"/>
  <c r="AI13" i="5"/>
  <c r="U25" i="5"/>
  <c r="V25" i="5"/>
  <c r="BY28" i="5"/>
  <c r="BZ28" i="5"/>
  <c r="BZ19" i="6"/>
  <c r="BY19" i="6"/>
  <c r="M4" i="3"/>
  <c r="M6" i="3"/>
  <c r="M8" i="3"/>
  <c r="M10" i="3"/>
  <c r="M12" i="3"/>
  <c r="M14" i="3"/>
  <c r="M16" i="3"/>
  <c r="M18" i="3"/>
  <c r="M5" i="2"/>
  <c r="BW5" i="2"/>
  <c r="BX5" i="2" s="1"/>
  <c r="M7" i="2"/>
  <c r="BW7" i="2"/>
  <c r="BX7" i="2" s="1"/>
  <c r="M9" i="2"/>
  <c r="BW9" i="2"/>
  <c r="BX9" i="2" s="1"/>
  <c r="M11" i="2"/>
  <c r="BW11" i="2"/>
  <c r="BX11" i="2" s="1"/>
  <c r="M18" i="2"/>
  <c r="BW18" i="2"/>
  <c r="BX18" i="2" s="1"/>
  <c r="BZ16" i="2" s="1"/>
  <c r="CB16" i="2" s="1"/>
  <c r="M5" i="4"/>
  <c r="BW5" i="4"/>
  <c r="BX5" i="4" s="1"/>
  <c r="M18" i="4"/>
  <c r="BW18" i="4"/>
  <c r="BX18" i="4" s="1"/>
  <c r="BY16" i="4" s="1"/>
  <c r="CA16" i="4" s="1"/>
  <c r="M5" i="5"/>
  <c r="BW5" i="5"/>
  <c r="BX5" i="5" s="1"/>
  <c r="M7" i="5"/>
  <c r="BW7" i="5"/>
  <c r="BX7" i="5" s="1"/>
  <c r="M9" i="5"/>
  <c r="BW9" i="5"/>
  <c r="BX9" i="5" s="1"/>
  <c r="M11" i="5"/>
  <c r="BW11" i="5"/>
  <c r="BX11" i="5" s="1"/>
  <c r="M18" i="5"/>
  <c r="BW18" i="5"/>
  <c r="BX18" i="5" s="1"/>
  <c r="BZ16" i="5" s="1"/>
  <c r="CB16" i="5" s="1"/>
  <c r="M5" i="6"/>
  <c r="BW5" i="6"/>
  <c r="BX5" i="6" s="1"/>
  <c r="M7" i="6"/>
  <c r="BW7" i="6"/>
  <c r="BX7" i="6" s="1"/>
  <c r="M9" i="6"/>
  <c r="BW9" i="6"/>
  <c r="BX9" i="6" s="1"/>
  <c r="M11" i="6"/>
  <c r="BW11" i="6"/>
  <c r="BX11" i="6" s="1"/>
  <c r="M13" i="6"/>
  <c r="BW13" i="6"/>
  <c r="BX13" i="6" s="1"/>
  <c r="M15" i="6"/>
  <c r="BW15" i="6"/>
  <c r="BX15" i="6" s="1"/>
  <c r="M17" i="6"/>
  <c r="BW17" i="6"/>
  <c r="BX17" i="6" s="1"/>
  <c r="M7" i="8"/>
  <c r="BW7" i="8"/>
  <c r="BX7" i="8" s="1"/>
  <c r="AQ7" i="8"/>
  <c r="AP7" i="8"/>
  <c r="M8" i="8"/>
  <c r="BW8" i="8"/>
  <c r="BX8" i="8" s="1"/>
  <c r="M9" i="8"/>
  <c r="BW9" i="8"/>
  <c r="BX9" i="8" s="1"/>
  <c r="H19" i="8"/>
  <c r="G19" i="8"/>
  <c r="U19" i="8"/>
  <c r="V19" i="8"/>
  <c r="AJ19" i="8"/>
  <c r="AI19" i="8"/>
  <c r="BL19" i="8"/>
  <c r="BK19" i="8"/>
  <c r="BZ19" i="8"/>
  <c r="BY19" i="8"/>
  <c r="BE34" i="5"/>
  <c r="BD34" i="5"/>
  <c r="BY28" i="1"/>
  <c r="BZ28" i="1"/>
  <c r="BY13" i="1"/>
  <c r="BZ13" i="1"/>
  <c r="BZ7" i="1"/>
  <c r="BY7" i="1"/>
  <c r="BY16" i="2"/>
  <c r="CA16" i="2" s="1"/>
  <c r="BY13" i="2"/>
  <c r="CA13" i="2" s="1"/>
  <c r="BZ16" i="4"/>
  <c r="BZ13" i="4"/>
  <c r="BZ7" i="4"/>
  <c r="BZ10" i="4"/>
  <c r="BY16" i="5"/>
  <c r="CA16" i="5" s="1"/>
  <c r="BY13" i="5"/>
  <c r="CA13" i="5" s="1"/>
  <c r="CA34" i="4"/>
  <c r="H28" i="1"/>
  <c r="G28" i="1"/>
  <c r="AI25" i="1"/>
  <c r="AJ25" i="1"/>
  <c r="AW13" i="1"/>
  <c r="AX13" i="1"/>
  <c r="AI13" i="1"/>
  <c r="AJ13" i="1"/>
  <c r="AW7" i="1"/>
  <c r="AX7" i="1"/>
  <c r="AP19" i="3"/>
  <c r="AB25" i="3"/>
  <c r="BE25" i="3"/>
  <c r="BD25" i="3"/>
  <c r="BS25" i="3"/>
  <c r="BR25" i="3"/>
  <c r="G28" i="3"/>
  <c r="AP7" i="2"/>
  <c r="AQ7" i="2"/>
  <c r="AP7" i="4"/>
  <c r="AQ7" i="4"/>
  <c r="BZ19" i="4"/>
  <c r="BY19" i="4"/>
  <c r="CA7" i="4" s="1"/>
  <c r="O22" i="4"/>
  <c r="N22" i="4"/>
  <c r="AP22" i="4"/>
  <c r="AQ22" i="4"/>
  <c r="BZ25" i="4"/>
  <c r="H28" i="4"/>
  <c r="BY28" i="4"/>
  <c r="BZ28" i="4"/>
  <c r="AP7" i="5"/>
  <c r="AQ7" i="5"/>
  <c r="AC10" i="5"/>
  <c r="AB10" i="5"/>
  <c r="BY19" i="5"/>
  <c r="BZ19" i="5"/>
  <c r="H22" i="5"/>
  <c r="BK22" i="5"/>
  <c r="BY22" i="5"/>
  <c r="H28" i="5"/>
  <c r="AI28" i="5"/>
  <c r="AJ28" i="5"/>
  <c r="AP7" i="6"/>
  <c r="AQ7" i="6"/>
  <c r="N19" i="6"/>
  <c r="H28" i="6"/>
  <c r="BZ28" i="6"/>
  <c r="BY28" i="6"/>
  <c r="G13" i="3"/>
  <c r="G4" i="6"/>
  <c r="G16" i="6"/>
  <c r="M5" i="3"/>
  <c r="M7" i="3"/>
  <c r="M9" i="3"/>
  <c r="M11" i="3"/>
  <c r="M13" i="3"/>
  <c r="M15" i="3"/>
  <c r="M17" i="3"/>
  <c r="M4" i="2"/>
  <c r="BW4" i="2"/>
  <c r="BX4" i="2" s="1"/>
  <c r="M6" i="2"/>
  <c r="BW6" i="2"/>
  <c r="BX6" i="2" s="1"/>
  <c r="M8" i="2"/>
  <c r="BW8" i="2"/>
  <c r="BX8" i="2" s="1"/>
  <c r="M10" i="2"/>
  <c r="BW10" i="2"/>
  <c r="BX10" i="2" s="1"/>
  <c r="M12" i="2"/>
  <c r="BW12" i="2"/>
  <c r="BX12" i="2" s="1"/>
  <c r="M4" i="4"/>
  <c r="BW4" i="4"/>
  <c r="BX4" i="4" s="1"/>
  <c r="M6" i="4"/>
  <c r="BW6" i="4"/>
  <c r="BX6" i="4" s="1"/>
  <c r="M4" i="5"/>
  <c r="BW4" i="5"/>
  <c r="BX4" i="5" s="1"/>
  <c r="M6" i="5"/>
  <c r="BW6" i="5"/>
  <c r="BX6" i="5" s="1"/>
  <c r="M8" i="5"/>
  <c r="BW8" i="5"/>
  <c r="BX8" i="5" s="1"/>
  <c r="M10" i="5"/>
  <c r="BW10" i="5"/>
  <c r="BX10" i="5" s="1"/>
  <c r="M12" i="5"/>
  <c r="BW12" i="5"/>
  <c r="BX12" i="5" s="1"/>
  <c r="M4" i="6"/>
  <c r="BW4" i="6"/>
  <c r="BX4" i="6" s="1"/>
  <c r="M6" i="6"/>
  <c r="BW6" i="6"/>
  <c r="BX6" i="6" s="1"/>
  <c r="M8" i="6"/>
  <c r="BW8" i="6"/>
  <c r="BX8" i="6" s="1"/>
  <c r="M10" i="6"/>
  <c r="BW10" i="6"/>
  <c r="BX10" i="6" s="1"/>
  <c r="M12" i="6"/>
  <c r="BW12" i="6"/>
  <c r="BX12" i="6" s="1"/>
  <c r="M14" i="6"/>
  <c r="BW14" i="6"/>
  <c r="BX14" i="6" s="1"/>
  <c r="M16" i="6"/>
  <c r="BW16" i="6"/>
  <c r="BX16" i="6" s="1"/>
  <c r="M18" i="6"/>
  <c r="BW18" i="6"/>
  <c r="BX18" i="6" s="1"/>
  <c r="M4" i="8"/>
  <c r="BW4" i="8"/>
  <c r="BX4" i="8" s="1"/>
  <c r="M5" i="8"/>
  <c r="BW5" i="8"/>
  <c r="BX5" i="8" s="1"/>
  <c r="M6" i="8"/>
  <c r="BW6" i="8"/>
  <c r="BX6" i="8" s="1"/>
  <c r="H10" i="8"/>
  <c r="M10" i="8"/>
  <c r="BW10" i="8"/>
  <c r="BX10" i="8" s="1"/>
  <c r="M11" i="8"/>
  <c r="BW11" i="8"/>
  <c r="BX11" i="8" s="1"/>
  <c r="M12" i="8"/>
  <c r="BW12" i="8"/>
  <c r="BX12" i="8" s="1"/>
  <c r="M13" i="8"/>
  <c r="BW13" i="8"/>
  <c r="BX13" i="8" s="1"/>
  <c r="M14" i="8"/>
  <c r="BW14" i="8"/>
  <c r="BX14" i="8" s="1"/>
  <c r="M15" i="8"/>
  <c r="BW15" i="8"/>
  <c r="BX15" i="8" s="1"/>
  <c r="M16" i="8"/>
  <c r="BW16" i="8"/>
  <c r="BX16" i="8" s="1"/>
  <c r="M17" i="8"/>
  <c r="BW17" i="8"/>
  <c r="BX17" i="8" s="1"/>
  <c r="M18" i="8"/>
  <c r="BW18" i="8"/>
  <c r="BX18" i="8" s="1"/>
  <c r="O19" i="8"/>
  <c r="N19" i="8"/>
  <c r="AC19" i="8"/>
  <c r="AB19" i="8"/>
  <c r="AQ19" i="8"/>
  <c r="AP19" i="8"/>
  <c r="BE19" i="8"/>
  <c r="BD19" i="8"/>
  <c r="BS19" i="8"/>
  <c r="BR19" i="8"/>
  <c r="G22" i="8"/>
  <c r="I10" i="8" s="1"/>
  <c r="J10" i="8" s="1"/>
  <c r="G28" i="8"/>
  <c r="BZ28" i="8"/>
  <c r="BY28" i="8"/>
  <c r="G34" i="1"/>
  <c r="N34" i="1"/>
  <c r="G34" i="2"/>
  <c r="BE31" i="5"/>
  <c r="AJ34" i="5"/>
  <c r="AI34" i="5"/>
  <c r="BZ10" i="1"/>
  <c r="BY10" i="1"/>
  <c r="CB10" i="4"/>
  <c r="U22" i="6"/>
  <c r="V22" i="6"/>
  <c r="U28" i="1"/>
  <c r="V28" i="1"/>
  <c r="AB22" i="8"/>
  <c r="AC22" i="8"/>
  <c r="AJ25" i="6"/>
  <c r="AI25" i="6"/>
  <c r="AJ22" i="6"/>
  <c r="AI22" i="6"/>
  <c r="AJ28" i="6"/>
  <c r="AI28" i="6"/>
  <c r="AI25" i="5"/>
  <c r="AJ25" i="5"/>
  <c r="AX25" i="6"/>
  <c r="AW25" i="6"/>
  <c r="AX28" i="6"/>
  <c r="AW28" i="6"/>
  <c r="AX28" i="5"/>
  <c r="AW28" i="5"/>
  <c r="AX25" i="5"/>
  <c r="AW25" i="5"/>
  <c r="AW25" i="4"/>
  <c r="AX25" i="4"/>
  <c r="AW28" i="1"/>
  <c r="AX28" i="1"/>
  <c r="AJ28" i="1"/>
  <c r="AI28" i="1"/>
  <c r="BE22" i="6"/>
  <c r="BD22" i="6"/>
  <c r="BE25" i="6"/>
  <c r="BD25" i="6"/>
  <c r="BE28" i="1"/>
  <c r="BD28" i="1"/>
  <c r="BL22" i="6"/>
  <c r="BK22" i="6"/>
  <c r="BL28" i="6"/>
  <c r="BK28" i="6"/>
  <c r="BL25" i="6"/>
  <c r="BK25" i="6"/>
  <c r="BL25" i="5"/>
  <c r="BK25" i="5"/>
  <c r="BL28" i="5"/>
  <c r="BK28" i="5"/>
  <c r="BL28" i="1"/>
  <c r="BK28" i="1"/>
  <c r="AQ25" i="6"/>
  <c r="AP25" i="6"/>
  <c r="AQ22" i="6"/>
  <c r="AP22" i="6"/>
  <c r="AQ28" i="5"/>
  <c r="AP28" i="5"/>
  <c r="AQ22" i="2"/>
  <c r="AP22" i="2"/>
  <c r="AQ25" i="3"/>
  <c r="AP25" i="3"/>
  <c r="AQ28" i="1"/>
  <c r="AP28" i="1"/>
  <c r="BR25" i="6"/>
  <c r="BS25" i="6"/>
  <c r="AB22" i="6"/>
  <c r="AC22" i="6"/>
  <c r="AB28" i="5"/>
  <c r="AC28" i="5"/>
  <c r="AB28" i="1"/>
  <c r="AC28" i="1"/>
  <c r="N22" i="6"/>
  <c r="O22" i="6"/>
  <c r="N19" i="5"/>
  <c r="O19" i="5"/>
  <c r="N25" i="5"/>
  <c r="O25" i="5"/>
  <c r="BY19" i="1"/>
  <c r="BZ19" i="1"/>
  <c r="N28" i="1"/>
  <c r="O28" i="1"/>
  <c r="N7" i="6"/>
  <c r="O7" i="6"/>
  <c r="N7" i="5"/>
  <c r="O7" i="5"/>
  <c r="N7" i="4"/>
  <c r="O7" i="4"/>
  <c r="N7" i="2"/>
  <c r="O7" i="2"/>
  <c r="BY16" i="1"/>
  <c r="BZ16" i="1"/>
  <c r="BY25" i="6"/>
  <c r="BZ25" i="6"/>
  <c r="BY22" i="6"/>
  <c r="BZ22" i="6"/>
  <c r="BY4" i="1"/>
  <c r="BZ4" i="1"/>
  <c r="H25" i="3"/>
  <c r="G13" i="6"/>
  <c r="G7" i="6"/>
  <c r="I7" i="6" s="1"/>
  <c r="G10" i="6"/>
  <c r="AB25" i="5"/>
  <c r="AC25" i="5"/>
  <c r="BM13" i="5"/>
  <c r="O34" i="2"/>
  <c r="N34" i="2"/>
  <c r="I34" i="2"/>
  <c r="I13" i="3"/>
  <c r="AP16" i="1"/>
  <c r="AQ16" i="1"/>
  <c r="H28" i="8"/>
  <c r="I16" i="8"/>
  <c r="G25" i="8"/>
  <c r="N25" i="3"/>
  <c r="O25" i="3"/>
  <c r="V25" i="3"/>
  <c r="U25" i="3"/>
  <c r="CB34" i="3"/>
  <c r="G7" i="3"/>
  <c r="G16" i="3"/>
  <c r="CB34" i="4"/>
  <c r="J34" i="2"/>
  <c r="BY25" i="8"/>
  <c r="AC31" i="5"/>
  <c r="N10" i="6"/>
  <c r="O10" i="6"/>
  <c r="O13" i="6"/>
  <c r="N13" i="6"/>
  <c r="I13" i="6"/>
  <c r="I16" i="6"/>
  <c r="I10" i="6"/>
  <c r="J10" i="6" s="1"/>
  <c r="H4" i="6"/>
  <c r="H7" i="6"/>
  <c r="H13" i="6"/>
  <c r="I16" i="4"/>
  <c r="G4" i="2"/>
  <c r="BR28" i="8"/>
  <c r="BS28" i="8"/>
  <c r="BY22" i="8"/>
  <c r="BL28" i="8"/>
  <c r="BK28" i="8"/>
  <c r="BE28" i="8"/>
  <c r="BD28" i="8"/>
  <c r="AX28" i="8"/>
  <c r="AW28" i="8"/>
  <c r="AP28" i="8"/>
  <c r="AQ28" i="8"/>
  <c r="AJ28" i="8"/>
  <c r="AI28" i="8"/>
  <c r="AB28" i="8"/>
  <c r="AC28" i="8"/>
  <c r="V28" i="8"/>
  <c r="U28" i="8"/>
  <c r="N28" i="8"/>
  <c r="O28" i="8"/>
  <c r="BS7" i="8"/>
  <c r="BR7" i="8"/>
  <c r="J4" i="8"/>
  <c r="I13" i="8"/>
  <c r="O13" i="8"/>
  <c r="AC13" i="8"/>
  <c r="AQ13" i="8"/>
  <c r="BE13" i="8"/>
  <c r="BS13" i="8"/>
  <c r="H22" i="8"/>
  <c r="H31" i="8"/>
  <c r="BZ34" i="8"/>
  <c r="BD7" i="6"/>
  <c r="AW13" i="6"/>
  <c r="J4" i="6"/>
  <c r="AQ34" i="6"/>
  <c r="AP34" i="6"/>
  <c r="AX34" i="6"/>
  <c r="AW34" i="6"/>
  <c r="BZ34" i="6"/>
  <c r="BY34" i="6"/>
  <c r="BZ31" i="6"/>
  <c r="BY31" i="6"/>
  <c r="G31" i="5"/>
  <c r="AQ31" i="5"/>
  <c r="BK16" i="4"/>
  <c r="G10" i="2"/>
  <c r="G7" i="2"/>
  <c r="AC25" i="3"/>
  <c r="H13" i="3"/>
  <c r="G31" i="3"/>
  <c r="N16" i="1"/>
  <c r="O7" i="1"/>
  <c r="O16" i="1"/>
  <c r="AX4" i="1"/>
  <c r="AZ4" i="1" s="1"/>
  <c r="BZ22" i="2"/>
  <c r="BY22" i="2"/>
  <c r="G34" i="8"/>
  <c r="H34" i="8"/>
  <c r="BK34" i="8"/>
  <c r="BY34" i="8"/>
  <c r="N34" i="8"/>
  <c r="U34" i="8"/>
  <c r="BT7" i="8"/>
  <c r="V22" i="8"/>
  <c r="U22" i="8"/>
  <c r="AJ22" i="8"/>
  <c r="AI22" i="8"/>
  <c r="AX22" i="8"/>
  <c r="AW22" i="8"/>
  <c r="BL22" i="8"/>
  <c r="BK22" i="8"/>
  <c r="V25" i="8"/>
  <c r="U25" i="8"/>
  <c r="AJ25" i="8"/>
  <c r="AI25" i="8"/>
  <c r="AX25" i="8"/>
  <c r="AW25" i="8"/>
  <c r="BL25" i="8"/>
  <c r="BK25" i="8"/>
  <c r="N22" i="8"/>
  <c r="O22" i="8"/>
  <c r="AP22" i="8"/>
  <c r="AQ22" i="8"/>
  <c r="BD22" i="8"/>
  <c r="BE22" i="8"/>
  <c r="BR22" i="8"/>
  <c r="BS22" i="8"/>
  <c r="N25" i="8"/>
  <c r="O25" i="8"/>
  <c r="AB25" i="8"/>
  <c r="AC25" i="8"/>
  <c r="AP25" i="8"/>
  <c r="AQ25" i="8"/>
  <c r="BD25" i="8"/>
  <c r="BE25" i="8"/>
  <c r="BR25" i="8"/>
  <c r="BS25" i="8"/>
  <c r="I7" i="8"/>
  <c r="H25" i="8"/>
  <c r="CB34" i="2"/>
  <c r="AI34" i="8"/>
  <c r="AJ34" i="8"/>
  <c r="AB34" i="8"/>
  <c r="AP34" i="8"/>
  <c r="BE34" i="8"/>
  <c r="U34" i="6"/>
  <c r="BS34" i="6"/>
  <c r="V34" i="6"/>
  <c r="BS34" i="5"/>
  <c r="BS34" i="4"/>
  <c r="G31" i="4"/>
  <c r="BS34" i="2"/>
  <c r="H34" i="1"/>
  <c r="O34" i="1"/>
  <c r="AI31" i="8"/>
  <c r="BS31" i="5"/>
  <c r="BR31" i="5"/>
  <c r="BY31" i="5"/>
  <c r="U31" i="5"/>
  <c r="BT34" i="5"/>
  <c r="BK31" i="5"/>
  <c r="H31" i="4"/>
  <c r="I34" i="3"/>
  <c r="BD34" i="4"/>
  <c r="BE34" i="4"/>
  <c r="BD34" i="2"/>
  <c r="BE34" i="2"/>
  <c r="BD31" i="5"/>
  <c r="BD34" i="1"/>
  <c r="AX34" i="8"/>
  <c r="AW31" i="5"/>
  <c r="AI34" i="6"/>
  <c r="AJ34" i="6"/>
  <c r="AJ34" i="1"/>
  <c r="AI34" i="1"/>
  <c r="AI31" i="6"/>
  <c r="AJ31" i="6"/>
  <c r="AI31" i="5"/>
  <c r="AJ31" i="5"/>
  <c r="AI31" i="4"/>
  <c r="AJ31" i="4"/>
  <c r="AI31" i="2"/>
  <c r="AJ31" i="2"/>
  <c r="AI31" i="3"/>
  <c r="AJ31" i="3"/>
  <c r="AI31" i="1"/>
  <c r="AJ31" i="1"/>
  <c r="AQ34" i="5"/>
  <c r="AQ34" i="4"/>
  <c r="AQ34" i="2"/>
  <c r="AP31" i="5"/>
  <c r="AB34" i="5"/>
  <c r="AC34" i="5"/>
  <c r="AB34" i="4"/>
  <c r="AC34" i="4"/>
  <c r="AB34" i="2"/>
  <c r="AC34" i="2"/>
  <c r="AB34" i="3"/>
  <c r="AB31" i="5"/>
  <c r="BK4" i="5"/>
  <c r="O28" i="2"/>
  <c r="BR22" i="6"/>
  <c r="BS28" i="6"/>
  <c r="BE22" i="5"/>
  <c r="BS28" i="5"/>
  <c r="H19" i="2"/>
  <c r="H28" i="2"/>
  <c r="N28" i="2"/>
  <c r="BS28" i="2"/>
  <c r="O28" i="3"/>
  <c r="I13" i="1"/>
  <c r="AB10" i="8"/>
  <c r="AD10" i="8" s="1"/>
  <c r="AC10" i="8"/>
  <c r="BK4" i="8"/>
  <c r="J7" i="8"/>
  <c r="J13" i="6"/>
  <c r="G4" i="5"/>
  <c r="J4" i="4"/>
  <c r="I10" i="2"/>
  <c r="J10" i="2" s="1"/>
  <c r="H4" i="2"/>
  <c r="H7" i="2"/>
  <c r="H13" i="2"/>
  <c r="G16" i="2"/>
  <c r="I7" i="2"/>
  <c r="U7" i="2"/>
  <c r="G4" i="3"/>
  <c r="J13" i="1"/>
  <c r="P13" i="1"/>
  <c r="G16" i="1"/>
  <c r="AJ10" i="1"/>
  <c r="AB4" i="1"/>
  <c r="BR28" i="6"/>
  <c r="BR28" i="5"/>
  <c r="BR28" i="4"/>
  <c r="BS28" i="4"/>
  <c r="BR28" i="2"/>
  <c r="BR22" i="2"/>
  <c r="BS4" i="8"/>
  <c r="BR4" i="8"/>
  <c r="BS10" i="8"/>
  <c r="BR10" i="8"/>
  <c r="BT10" i="8" s="1"/>
  <c r="BR13" i="8"/>
  <c r="BT13" i="8" s="1"/>
  <c r="BL22" i="3"/>
  <c r="BK10" i="8"/>
  <c r="BM10" i="8" s="1"/>
  <c r="BL10" i="8"/>
  <c r="BK7" i="8"/>
  <c r="BM7" i="8" s="1"/>
  <c r="BL7" i="8"/>
  <c r="BL4" i="8"/>
  <c r="BN4" i="5"/>
  <c r="BK7" i="2"/>
  <c r="BK16" i="3"/>
  <c r="BK10" i="1"/>
  <c r="BL10" i="1"/>
  <c r="BD10" i="8"/>
  <c r="BF10" i="8" s="1"/>
  <c r="BE10" i="8"/>
  <c r="BD7" i="8"/>
  <c r="BF7" i="8" s="1"/>
  <c r="BE7" i="8"/>
  <c r="BD13" i="8"/>
  <c r="BF13" i="8" s="1"/>
  <c r="BE7" i="6"/>
  <c r="BD4" i="2"/>
  <c r="BE4" i="2"/>
  <c r="AW28" i="3"/>
  <c r="AX28" i="3"/>
  <c r="AX7" i="8"/>
  <c r="AW7" i="8"/>
  <c r="AY7" i="8" s="1"/>
  <c r="AX10" i="8"/>
  <c r="AW10" i="8"/>
  <c r="AY10" i="8" s="1"/>
  <c r="AX13" i="6"/>
  <c r="AW16" i="3"/>
  <c r="AW10" i="1"/>
  <c r="AX10" i="1"/>
  <c r="AP28" i="3"/>
  <c r="AQ28" i="3"/>
  <c r="AP28" i="2"/>
  <c r="AQ28" i="2"/>
  <c r="AQ28" i="4"/>
  <c r="AP28" i="4"/>
  <c r="AQ4" i="8"/>
  <c r="AP4" i="8"/>
  <c r="AR7" i="8"/>
  <c r="AP10" i="8"/>
  <c r="AR10" i="8" s="1"/>
  <c r="AQ10" i="8"/>
  <c r="AP13" i="8"/>
  <c r="AR13" i="8" s="1"/>
  <c r="AP4" i="4"/>
  <c r="AQ4" i="4"/>
  <c r="AQ4" i="1"/>
  <c r="AP4" i="1"/>
  <c r="AI4" i="8"/>
  <c r="AJ4" i="8"/>
  <c r="AI7" i="8"/>
  <c r="AK7" i="8" s="1"/>
  <c r="AJ7" i="8"/>
  <c r="AI10" i="8"/>
  <c r="AK10" i="8" s="1"/>
  <c r="AJ10" i="8"/>
  <c r="AJ7" i="5"/>
  <c r="AI10" i="2"/>
  <c r="AI16" i="3"/>
  <c r="AI4" i="1"/>
  <c r="AJ4" i="1"/>
  <c r="AC22" i="3"/>
  <c r="AC7" i="8"/>
  <c r="AB7" i="8"/>
  <c r="AD7" i="8" s="1"/>
  <c r="AB13" i="8"/>
  <c r="AD13" i="8" s="1"/>
  <c r="U28" i="5"/>
  <c r="V10" i="8"/>
  <c r="U10" i="8"/>
  <c r="W10" i="8" s="1"/>
  <c r="V7" i="8"/>
  <c r="U7" i="8"/>
  <c r="W7" i="8" s="1"/>
  <c r="V10" i="6"/>
  <c r="U16" i="3"/>
  <c r="V10" i="1"/>
  <c r="U13" i="1"/>
  <c r="N28" i="4"/>
  <c r="O28" i="4"/>
  <c r="N28" i="3"/>
  <c r="N22" i="1"/>
  <c r="O19" i="1"/>
  <c r="P16" i="1"/>
  <c r="Q16" i="1" s="1"/>
  <c r="M33" i="1"/>
  <c r="M31" i="1"/>
  <c r="O4" i="8"/>
  <c r="N4" i="8"/>
  <c r="O10" i="8"/>
  <c r="N10" i="8"/>
  <c r="P10" i="8" s="1"/>
  <c r="N13" i="8"/>
  <c r="P13" i="8" s="1"/>
  <c r="N28" i="6"/>
  <c r="O28" i="6"/>
  <c r="N22" i="5"/>
  <c r="N31" i="5"/>
  <c r="AB28" i="4"/>
  <c r="AC28" i="4"/>
  <c r="AC19" i="4"/>
  <c r="V22" i="4"/>
  <c r="AJ22" i="4"/>
  <c r="AX22" i="4"/>
  <c r="BL22" i="4"/>
  <c r="J16" i="4"/>
  <c r="BD28" i="2"/>
  <c r="BE28" i="2"/>
  <c r="AB28" i="2"/>
  <c r="AC28" i="2"/>
  <c r="BS22" i="2"/>
  <c r="AP22" i="3"/>
  <c r="AQ22" i="3"/>
  <c r="AB28" i="3"/>
  <c r="AC28" i="3"/>
  <c r="N22" i="3"/>
  <c r="O22" i="3"/>
  <c r="AX22" i="3"/>
  <c r="AW22" i="3"/>
  <c r="BK28" i="3"/>
  <c r="BL28" i="3"/>
  <c r="AB22" i="3"/>
  <c r="BK22" i="3"/>
  <c r="AQ19" i="3"/>
  <c r="AP28" i="6"/>
  <c r="AQ28" i="6"/>
  <c r="AP19" i="6"/>
  <c r="AB28" i="6"/>
  <c r="AC28" i="6"/>
  <c r="BD28" i="6"/>
  <c r="BE28" i="6"/>
  <c r="H19" i="6"/>
  <c r="BS22" i="6"/>
  <c r="U4" i="1"/>
  <c r="V4" i="1"/>
  <c r="I16" i="1"/>
  <c r="BR10" i="1"/>
  <c r="BD10" i="1"/>
  <c r="AP10" i="1"/>
  <c r="AI10" i="1"/>
  <c r="AB10" i="1"/>
  <c r="U10" i="1"/>
  <c r="N10" i="1"/>
  <c r="BE7" i="1"/>
  <c r="BK7" i="1"/>
  <c r="G7" i="1"/>
  <c r="BS34" i="8"/>
  <c r="AW34" i="8"/>
  <c r="CA34" i="8"/>
  <c r="G31" i="8"/>
  <c r="BD34" i="6"/>
  <c r="BE34" i="6"/>
  <c r="AB34" i="6"/>
  <c r="AC34" i="6"/>
  <c r="BK34" i="6"/>
  <c r="BL34" i="6"/>
  <c r="N34" i="6"/>
  <c r="O34" i="6"/>
  <c r="G31" i="6"/>
  <c r="U34" i="5"/>
  <c r="V34" i="5"/>
  <c r="AW34" i="5"/>
  <c r="AX34" i="5"/>
  <c r="BK34" i="5"/>
  <c r="BM34" i="5" s="1"/>
  <c r="BN34" i="5" s="1"/>
  <c r="BL34" i="5"/>
  <c r="N34" i="5"/>
  <c r="O34" i="5"/>
  <c r="BU34" i="5"/>
  <c r="CA34" i="5"/>
  <c r="W34" i="5"/>
  <c r="AK34" i="5"/>
  <c r="AL34" i="5" s="1"/>
  <c r="AY34" i="5"/>
  <c r="AZ34" i="5" s="1"/>
  <c r="I34" i="5"/>
  <c r="CB34" i="5"/>
  <c r="P34" i="5"/>
  <c r="AR34" i="5"/>
  <c r="AS34" i="5" s="1"/>
  <c r="BF34" i="5"/>
  <c r="BG34" i="5" s="1"/>
  <c r="AJ34" i="4"/>
  <c r="AI34" i="4"/>
  <c r="BL34" i="4"/>
  <c r="BK34" i="4"/>
  <c r="O34" i="4"/>
  <c r="N34" i="4"/>
  <c r="V34" i="4"/>
  <c r="U34" i="4"/>
  <c r="AX34" i="4"/>
  <c r="AW34" i="4"/>
  <c r="AP34" i="4"/>
  <c r="V34" i="2"/>
  <c r="U34" i="2"/>
  <c r="AW34" i="2"/>
  <c r="AX34" i="2"/>
  <c r="AP34" i="2"/>
  <c r="AI34" i="2"/>
  <c r="AJ34" i="2"/>
  <c r="BK34" i="2"/>
  <c r="BL34" i="2"/>
  <c r="J34" i="3"/>
  <c r="AC34" i="3"/>
  <c r="AQ34" i="3"/>
  <c r="BE34" i="3"/>
  <c r="BS34" i="3"/>
  <c r="U34" i="3"/>
  <c r="V34" i="3"/>
  <c r="AW34" i="3"/>
  <c r="AX34" i="3"/>
  <c r="AP34" i="3"/>
  <c r="AI34" i="3"/>
  <c r="AJ34" i="3"/>
  <c r="BK34" i="3"/>
  <c r="BL34" i="3"/>
  <c r="O34" i="3"/>
  <c r="N34" i="3"/>
  <c r="AX34" i="1"/>
  <c r="AW34" i="1"/>
  <c r="BY34" i="1"/>
  <c r="BZ34" i="1"/>
  <c r="G31" i="1"/>
  <c r="I34" i="1" s="1"/>
  <c r="BE34" i="1"/>
  <c r="N31" i="8"/>
  <c r="P34" i="8" s="1"/>
  <c r="O31" i="8"/>
  <c r="AB31" i="8"/>
  <c r="AD34" i="8" s="1"/>
  <c r="AC31" i="8"/>
  <c r="AP31" i="8"/>
  <c r="AR34" i="8" s="1"/>
  <c r="AQ31" i="8"/>
  <c r="BD31" i="8"/>
  <c r="BF34" i="8" s="1"/>
  <c r="BE31" i="8"/>
  <c r="BT34" i="8"/>
  <c r="BS31" i="8"/>
  <c r="I34" i="8"/>
  <c r="J34" i="8" s="1"/>
  <c r="U31" i="8"/>
  <c r="W34" i="8" s="1"/>
  <c r="V31" i="8"/>
  <c r="AK34" i="8"/>
  <c r="AW31" i="8"/>
  <c r="AY34" i="8" s="1"/>
  <c r="AX31" i="8"/>
  <c r="BK31" i="8"/>
  <c r="BL31" i="8"/>
  <c r="O31" i="6"/>
  <c r="N31" i="6"/>
  <c r="P34" i="6" s="1"/>
  <c r="AC31" i="6"/>
  <c r="AB31" i="6"/>
  <c r="AD34" i="6" s="1"/>
  <c r="AQ31" i="6"/>
  <c r="AP31" i="6"/>
  <c r="AR34" i="6" s="1"/>
  <c r="BE31" i="6"/>
  <c r="BD31" i="6"/>
  <c r="BF34" i="6" s="1"/>
  <c r="BS31" i="6"/>
  <c r="BR31" i="6"/>
  <c r="BT34" i="6" s="1"/>
  <c r="I34" i="6"/>
  <c r="J34" i="6" s="1"/>
  <c r="V31" i="6"/>
  <c r="U31" i="6"/>
  <c r="W34" i="6" s="1"/>
  <c r="AK34" i="6"/>
  <c r="AX31" i="6"/>
  <c r="AW31" i="6"/>
  <c r="AY34" i="6" s="1"/>
  <c r="BL31" i="6"/>
  <c r="BK31" i="6"/>
  <c r="BM34" i="6" s="1"/>
  <c r="H31" i="5"/>
  <c r="J34" i="5" s="1"/>
  <c r="I34" i="4"/>
  <c r="J34" i="4" s="1"/>
  <c r="V31" i="4"/>
  <c r="U31" i="4"/>
  <c r="AX31" i="4"/>
  <c r="AW31" i="4"/>
  <c r="AY34" i="4" s="1"/>
  <c r="BK31" i="4"/>
  <c r="BL31" i="4"/>
  <c r="O31" i="4"/>
  <c r="N31" i="4"/>
  <c r="AC31" i="4"/>
  <c r="AB31" i="4"/>
  <c r="AD34" i="4" s="1"/>
  <c r="AQ31" i="4"/>
  <c r="AP31" i="4"/>
  <c r="AR34" i="4" s="1"/>
  <c r="BE31" i="4"/>
  <c r="BD31" i="4"/>
  <c r="BF34" i="4" s="1"/>
  <c r="BS31" i="4"/>
  <c r="BR31" i="4"/>
  <c r="BT34" i="4" s="1"/>
  <c r="O31" i="2"/>
  <c r="N31" i="2"/>
  <c r="P34" i="2" s="1"/>
  <c r="AC31" i="2"/>
  <c r="AB31" i="2"/>
  <c r="AQ31" i="2"/>
  <c r="AP31" i="2"/>
  <c r="AR34" i="2" s="1"/>
  <c r="BE31" i="2"/>
  <c r="BD31" i="2"/>
  <c r="BF34" i="2" s="1"/>
  <c r="BS31" i="2"/>
  <c r="BR31" i="2"/>
  <c r="BT34" i="2" s="1"/>
  <c r="V31" i="2"/>
  <c r="U31" i="2"/>
  <c r="W34" i="2" s="1"/>
  <c r="AK34" i="2"/>
  <c r="AW31" i="2"/>
  <c r="AY34" i="2" s="1"/>
  <c r="AX31" i="2"/>
  <c r="BK31" i="2"/>
  <c r="BM34" i="2" s="1"/>
  <c r="BL31" i="2"/>
  <c r="N31" i="3"/>
  <c r="P34" i="3" s="1"/>
  <c r="O31" i="3"/>
  <c r="AB31" i="3"/>
  <c r="AD34" i="3" s="1"/>
  <c r="AC31" i="3"/>
  <c r="AP31" i="3"/>
  <c r="AR34" i="3" s="1"/>
  <c r="AQ31" i="3"/>
  <c r="BD31" i="3"/>
  <c r="BF34" i="3" s="1"/>
  <c r="BE31" i="3"/>
  <c r="BR31" i="3"/>
  <c r="BT34" i="3" s="1"/>
  <c r="BS31" i="3"/>
  <c r="U31" i="3"/>
  <c r="W34" i="3" s="1"/>
  <c r="V31" i="3"/>
  <c r="AK34" i="3"/>
  <c r="AL34" i="3" s="1"/>
  <c r="AW31" i="3"/>
  <c r="AY34" i="3" s="1"/>
  <c r="AX31" i="3"/>
  <c r="BK31" i="3"/>
  <c r="BM34" i="3" s="1"/>
  <c r="BL31" i="3"/>
  <c r="BL34" i="1"/>
  <c r="BK34" i="1"/>
  <c r="V34" i="1"/>
  <c r="U34" i="1"/>
  <c r="AC34" i="1"/>
  <c r="AB34" i="1"/>
  <c r="AQ34" i="1"/>
  <c r="AP34" i="1"/>
  <c r="BS34" i="1"/>
  <c r="BR34" i="1"/>
  <c r="U19" i="6"/>
  <c r="V19" i="6"/>
  <c r="AI19" i="6"/>
  <c r="AJ19" i="6"/>
  <c r="BE19" i="6"/>
  <c r="BD19" i="6"/>
  <c r="BF7" i="6" s="1"/>
  <c r="BG7" i="6" s="1"/>
  <c r="BR19" i="6"/>
  <c r="BS19" i="6"/>
  <c r="AX22" i="6"/>
  <c r="AW22" i="6"/>
  <c r="U25" i="6"/>
  <c r="V25" i="6"/>
  <c r="AY13" i="6"/>
  <c r="V28" i="6"/>
  <c r="U28" i="6"/>
  <c r="O19" i="6"/>
  <c r="AQ19" i="6"/>
  <c r="AC19" i="6"/>
  <c r="AB19" i="6"/>
  <c r="AW19" i="6"/>
  <c r="AX19" i="6"/>
  <c r="BK19" i="6"/>
  <c r="BL19" i="6"/>
  <c r="N25" i="6"/>
  <c r="P13" i="6" s="1"/>
  <c r="O25" i="6"/>
  <c r="AB25" i="6"/>
  <c r="AC25" i="6"/>
  <c r="J16" i="6"/>
  <c r="W10" i="6"/>
  <c r="P7" i="6"/>
  <c r="P10" i="6"/>
  <c r="Q10" i="6" s="1"/>
  <c r="BM10" i="5"/>
  <c r="BN10" i="5" s="1"/>
  <c r="O22" i="5"/>
  <c r="AC22" i="5"/>
  <c r="AQ22" i="5"/>
  <c r="V28" i="5"/>
  <c r="U19" i="4"/>
  <c r="V19" i="4"/>
  <c r="AP19" i="4"/>
  <c r="AQ19" i="4"/>
  <c r="BD19" i="4"/>
  <c r="BE19" i="4"/>
  <c r="BR19" i="4"/>
  <c r="BS19" i="4"/>
  <c r="BS22" i="4"/>
  <c r="BR22" i="4"/>
  <c r="U25" i="4"/>
  <c r="V25" i="4"/>
  <c r="AI25" i="4"/>
  <c r="AJ25" i="4"/>
  <c r="BK25" i="4"/>
  <c r="BL25" i="4"/>
  <c r="V28" i="4"/>
  <c r="U28" i="4"/>
  <c r="AW28" i="4"/>
  <c r="AX28" i="4"/>
  <c r="O19" i="4"/>
  <c r="N19" i="4"/>
  <c r="AI19" i="4"/>
  <c r="AJ19" i="4"/>
  <c r="AW19" i="4"/>
  <c r="AX19" i="4"/>
  <c r="BK19" i="4"/>
  <c r="BL19" i="4"/>
  <c r="AC22" i="4"/>
  <c r="AB22" i="4"/>
  <c r="BE22" i="4"/>
  <c r="BD22" i="4"/>
  <c r="N25" i="4"/>
  <c r="O25" i="4"/>
  <c r="AB25" i="4"/>
  <c r="AC25" i="4"/>
  <c r="AP25" i="4"/>
  <c r="AQ25" i="4"/>
  <c r="BD25" i="4"/>
  <c r="BF13" i="4" s="1"/>
  <c r="BE25" i="4"/>
  <c r="BR25" i="4"/>
  <c r="BS25" i="4"/>
  <c r="AJ28" i="4"/>
  <c r="AI28" i="4"/>
  <c r="BL28" i="4"/>
  <c r="BK28" i="4"/>
  <c r="BM16" i="4" s="1"/>
  <c r="AB19" i="4"/>
  <c r="U22" i="4"/>
  <c r="P13" i="4"/>
  <c r="P7" i="4"/>
  <c r="P10" i="4"/>
  <c r="Q10" i="4" s="1"/>
  <c r="N19" i="2"/>
  <c r="O19" i="2"/>
  <c r="AC19" i="2"/>
  <c r="AB19" i="2"/>
  <c r="AP19" i="2"/>
  <c r="AQ19" i="2"/>
  <c r="BE19" i="2"/>
  <c r="BD19" i="2"/>
  <c r="BR19" i="2"/>
  <c r="BS19" i="2"/>
  <c r="AW22" i="2"/>
  <c r="AX22" i="2"/>
  <c r="BK22" i="2"/>
  <c r="BL22" i="2"/>
  <c r="AB22" i="2"/>
  <c r="AC22" i="2"/>
  <c r="N25" i="2"/>
  <c r="O25" i="2"/>
  <c r="AB25" i="2"/>
  <c r="AC25" i="2"/>
  <c r="AQ25" i="2"/>
  <c r="AP25" i="2"/>
  <c r="BD25" i="2"/>
  <c r="BE25" i="2"/>
  <c r="BS25" i="2"/>
  <c r="BR25" i="2"/>
  <c r="AI28" i="2"/>
  <c r="AJ28" i="2"/>
  <c r="BK28" i="2"/>
  <c r="BL28" i="2"/>
  <c r="U19" i="2"/>
  <c r="V19" i="2"/>
  <c r="AI19" i="2"/>
  <c r="AJ19" i="2"/>
  <c r="AW19" i="2"/>
  <c r="AX19" i="2"/>
  <c r="BL19" i="2"/>
  <c r="BK19" i="2"/>
  <c r="BM7" i="2" s="1"/>
  <c r="BE22" i="2"/>
  <c r="BD22" i="2"/>
  <c r="U22" i="2"/>
  <c r="V22" i="2"/>
  <c r="AI22" i="2"/>
  <c r="AJ22" i="2"/>
  <c r="U25" i="2"/>
  <c r="V25" i="2"/>
  <c r="AW25" i="2"/>
  <c r="AX25" i="2"/>
  <c r="BK25" i="2"/>
  <c r="BL25" i="2"/>
  <c r="U28" i="2"/>
  <c r="V28" i="2"/>
  <c r="AW28" i="2"/>
  <c r="AX28" i="2"/>
  <c r="AK10" i="2"/>
  <c r="W7" i="2"/>
  <c r="N19" i="3"/>
  <c r="O19" i="3"/>
  <c r="AB19" i="3"/>
  <c r="AC19" i="3"/>
  <c r="AW19" i="3"/>
  <c r="AX19" i="3"/>
  <c r="BL19" i="3"/>
  <c r="BK19" i="3"/>
  <c r="AI22" i="3"/>
  <c r="AJ22" i="3"/>
  <c r="BR22" i="3"/>
  <c r="BS22" i="3"/>
  <c r="U28" i="3"/>
  <c r="V28" i="3"/>
  <c r="BD28" i="3"/>
  <c r="BE28" i="3"/>
  <c r="U19" i="3"/>
  <c r="V19" i="3"/>
  <c r="AI19" i="3"/>
  <c r="AJ19" i="3"/>
  <c r="BE19" i="3"/>
  <c r="BD19" i="3"/>
  <c r="BS19" i="3"/>
  <c r="BR19" i="3"/>
  <c r="U22" i="3"/>
  <c r="V22" i="3"/>
  <c r="BD22" i="3"/>
  <c r="BE22" i="3"/>
  <c r="I16" i="3"/>
  <c r="J16" i="3" s="1"/>
  <c r="AI28" i="3"/>
  <c r="AK16" i="3" s="1"/>
  <c r="AL16" i="3" s="1"/>
  <c r="AJ28" i="3"/>
  <c r="BR28" i="3"/>
  <c r="BS28" i="3"/>
  <c r="W16" i="3"/>
  <c r="AY16" i="3"/>
  <c r="BM16" i="3"/>
  <c r="AI13" i="8"/>
  <c r="AJ13" i="8"/>
  <c r="BK13" i="8"/>
  <c r="BM13" i="8" s="1"/>
  <c r="BL13" i="8"/>
  <c r="N16" i="8"/>
  <c r="P16" i="8" s="1"/>
  <c r="O16" i="8"/>
  <c r="AB16" i="8"/>
  <c r="AC16" i="8"/>
  <c r="AP16" i="8"/>
  <c r="AQ16" i="8"/>
  <c r="BD16" i="8"/>
  <c r="BF16" i="8" s="1"/>
  <c r="BE16" i="8"/>
  <c r="BR16" i="8"/>
  <c r="BT16" i="8" s="1"/>
  <c r="BS16" i="8"/>
  <c r="BU16" i="8" s="1"/>
  <c r="U13" i="8"/>
  <c r="W13" i="8" s="1"/>
  <c r="V13" i="8"/>
  <c r="AW13" i="8"/>
  <c r="AY13" i="8" s="1"/>
  <c r="AX13" i="8"/>
  <c r="V16" i="8"/>
  <c r="U16" i="8"/>
  <c r="W16" i="8" s="1"/>
  <c r="AJ16" i="8"/>
  <c r="AI16" i="8"/>
  <c r="AX16" i="8"/>
  <c r="AW16" i="8"/>
  <c r="AY16" i="8" s="1"/>
  <c r="BL16" i="8"/>
  <c r="BK16" i="8"/>
  <c r="BM16" i="8" s="1"/>
  <c r="H13" i="8"/>
  <c r="J13" i="8" s="1"/>
  <c r="H16" i="8"/>
  <c r="J16" i="8" s="1"/>
  <c r="U7" i="6"/>
  <c r="W7" i="6" s="1"/>
  <c r="V7" i="6"/>
  <c r="AI7" i="6"/>
  <c r="AK7" i="6" s="1"/>
  <c r="AJ7" i="6"/>
  <c r="AW7" i="6"/>
  <c r="AY7" i="6" s="1"/>
  <c r="AX7" i="6"/>
  <c r="AP10" i="6"/>
  <c r="AR10" i="6" s="1"/>
  <c r="AQ10" i="6"/>
  <c r="BE10" i="6"/>
  <c r="BD10" i="6"/>
  <c r="BF10" i="6" s="1"/>
  <c r="BS10" i="6"/>
  <c r="BR10" i="6"/>
  <c r="BT10" i="6" s="1"/>
  <c r="V13" i="6"/>
  <c r="U13" i="6"/>
  <c r="W13" i="6" s="1"/>
  <c r="AJ13" i="6"/>
  <c r="AI13" i="6"/>
  <c r="AK13" i="6" s="1"/>
  <c r="BE13" i="6"/>
  <c r="BD13" i="6"/>
  <c r="BF13" i="6" s="1"/>
  <c r="BS13" i="6"/>
  <c r="BR13" i="6"/>
  <c r="BT13" i="6" s="1"/>
  <c r="BD16" i="6"/>
  <c r="BF16" i="6" s="1"/>
  <c r="BE16" i="6"/>
  <c r="BS16" i="6"/>
  <c r="BR16" i="6"/>
  <c r="BT16" i="6" s="1"/>
  <c r="V16" i="6"/>
  <c r="U16" i="6"/>
  <c r="W16" i="6" s="1"/>
  <c r="AJ16" i="6"/>
  <c r="AI16" i="6"/>
  <c r="AK16" i="6" s="1"/>
  <c r="AW16" i="6"/>
  <c r="AY16" i="6" s="1"/>
  <c r="AX16" i="6"/>
  <c r="N16" i="6"/>
  <c r="P16" i="6" s="1"/>
  <c r="O16" i="6"/>
  <c r="X10" i="6"/>
  <c r="AB7" i="6"/>
  <c r="AD7" i="6" s="1"/>
  <c r="AC7" i="6"/>
  <c r="AR7" i="6"/>
  <c r="BR7" i="6"/>
  <c r="BT7" i="6" s="1"/>
  <c r="BS7" i="6"/>
  <c r="BK7" i="6"/>
  <c r="BM7" i="6" s="1"/>
  <c r="BL7" i="6"/>
  <c r="AI10" i="6"/>
  <c r="AK10" i="6" s="1"/>
  <c r="AJ10" i="6"/>
  <c r="AW10" i="6"/>
  <c r="AY10" i="6" s="1"/>
  <c r="AX10" i="6"/>
  <c r="BL10" i="6"/>
  <c r="BK10" i="6"/>
  <c r="BM10" i="6" s="1"/>
  <c r="AC10" i="6"/>
  <c r="AB10" i="6"/>
  <c r="AD10" i="6" s="1"/>
  <c r="AC13" i="6"/>
  <c r="AB13" i="6"/>
  <c r="AD13" i="6" s="1"/>
  <c r="AQ13" i="6"/>
  <c r="AP13" i="6"/>
  <c r="AR13" i="6" s="1"/>
  <c r="BL13" i="6"/>
  <c r="BK13" i="6"/>
  <c r="BM13" i="6" s="1"/>
  <c r="BL16" i="6"/>
  <c r="BK16" i="6"/>
  <c r="BM16" i="6" s="1"/>
  <c r="AC16" i="6"/>
  <c r="AB16" i="6"/>
  <c r="AD16" i="6" s="1"/>
  <c r="AQ16" i="6"/>
  <c r="AP16" i="6"/>
  <c r="AR16" i="6" s="1"/>
  <c r="AQ10" i="5"/>
  <c r="AP10" i="5"/>
  <c r="V10" i="5"/>
  <c r="U10" i="5"/>
  <c r="AJ10" i="5"/>
  <c r="AI10" i="5"/>
  <c r="AI7" i="5"/>
  <c r="AR10" i="5"/>
  <c r="G13" i="5"/>
  <c r="H7" i="4"/>
  <c r="G10" i="4"/>
  <c r="BE13" i="4"/>
  <c r="BL16" i="4"/>
  <c r="J13" i="4"/>
  <c r="AW13" i="2"/>
  <c r="AY13" i="2" s="1"/>
  <c r="V7" i="2"/>
  <c r="BL7" i="2"/>
  <c r="AJ10" i="2"/>
  <c r="J7" i="2"/>
  <c r="AX13" i="2"/>
  <c r="BR10" i="3"/>
  <c r="BT10" i="3" s="1"/>
  <c r="U10" i="3"/>
  <c r="W10" i="3" s="1"/>
  <c r="AB19" i="5"/>
  <c r="AC19" i="5"/>
  <c r="AQ19" i="5"/>
  <c r="AP19" i="5"/>
  <c r="BE19" i="5"/>
  <c r="BD19" i="5"/>
  <c r="U22" i="5"/>
  <c r="W10" i="5" s="1"/>
  <c r="V22" i="5"/>
  <c r="AW22" i="5"/>
  <c r="AX22" i="5"/>
  <c r="AQ25" i="5"/>
  <c r="AP25" i="5"/>
  <c r="BD25" i="5"/>
  <c r="BE25" i="5"/>
  <c r="BD28" i="5"/>
  <c r="BE28" i="5"/>
  <c r="AS10" i="5"/>
  <c r="BS19" i="5"/>
  <c r="BR19" i="5"/>
  <c r="AI19" i="5"/>
  <c r="AJ19" i="5"/>
  <c r="AX19" i="5"/>
  <c r="AW19" i="5"/>
  <c r="AI22" i="5"/>
  <c r="AK10" i="5" s="1"/>
  <c r="AJ22" i="5"/>
  <c r="BR22" i="5"/>
  <c r="BS22" i="5"/>
  <c r="BS25" i="5"/>
  <c r="BR25" i="5"/>
  <c r="N28" i="5"/>
  <c r="O28" i="5"/>
  <c r="U19" i="5"/>
  <c r="V19" i="5"/>
  <c r="J10" i="5"/>
  <c r="AB22" i="5"/>
  <c r="AD10" i="5" s="1"/>
  <c r="J7" i="5"/>
  <c r="AC7" i="5"/>
  <c r="AB7" i="5"/>
  <c r="AD7" i="5" s="1"/>
  <c r="AW7" i="5"/>
  <c r="AX7" i="5"/>
  <c r="BS7" i="5"/>
  <c r="BR7" i="5"/>
  <c r="BT7" i="5" s="1"/>
  <c r="BE10" i="5"/>
  <c r="BD10" i="5"/>
  <c r="BF10" i="5" s="1"/>
  <c r="BD13" i="5"/>
  <c r="BF13" i="5" s="1"/>
  <c r="BE13" i="5"/>
  <c r="BR13" i="5"/>
  <c r="BT13" i="5" s="1"/>
  <c r="BS13" i="5"/>
  <c r="V13" i="5"/>
  <c r="U13" i="5"/>
  <c r="W13" i="5" s="1"/>
  <c r="AW13" i="5"/>
  <c r="AX13" i="5"/>
  <c r="V16" i="5"/>
  <c r="U16" i="5"/>
  <c r="W16" i="5" s="1"/>
  <c r="AJ16" i="5"/>
  <c r="AI16" i="5"/>
  <c r="AK16" i="5" s="1"/>
  <c r="AW16" i="5"/>
  <c r="AY16" i="5" s="1"/>
  <c r="AX16" i="5"/>
  <c r="AZ16" i="5" s="1"/>
  <c r="BM16" i="5"/>
  <c r="BN16" i="5" s="1"/>
  <c r="I16" i="5"/>
  <c r="J16" i="5" s="1"/>
  <c r="P13" i="5"/>
  <c r="Q13" i="5" s="1"/>
  <c r="O16" i="5"/>
  <c r="N16" i="5"/>
  <c r="P16" i="5" s="1"/>
  <c r="U7" i="5"/>
  <c r="W7" i="5" s="1"/>
  <c r="V7" i="5"/>
  <c r="AK7" i="5"/>
  <c r="AL7" i="5" s="1"/>
  <c r="AR7" i="5"/>
  <c r="BE7" i="5"/>
  <c r="BD7" i="5"/>
  <c r="AW10" i="5"/>
  <c r="AX10" i="5"/>
  <c r="BS10" i="5"/>
  <c r="BR10" i="5"/>
  <c r="BT10" i="5" s="1"/>
  <c r="AC13" i="5"/>
  <c r="AB13" i="5"/>
  <c r="AD13" i="5" s="1"/>
  <c r="AQ13" i="5"/>
  <c r="AP13" i="5"/>
  <c r="AR13" i="5" s="1"/>
  <c r="AC16" i="5"/>
  <c r="AB16" i="5"/>
  <c r="AD16" i="5" s="1"/>
  <c r="AQ16" i="5"/>
  <c r="AP16" i="5"/>
  <c r="AR16" i="5" s="1"/>
  <c r="BD16" i="5"/>
  <c r="BF16" i="5" s="1"/>
  <c r="BE16" i="5"/>
  <c r="BR16" i="5"/>
  <c r="BT16" i="5" s="1"/>
  <c r="BS16" i="5"/>
  <c r="I13" i="5"/>
  <c r="J13" i="5" s="1"/>
  <c r="P7" i="5"/>
  <c r="Q7" i="5" s="1"/>
  <c r="N10" i="5"/>
  <c r="P10" i="5" s="1"/>
  <c r="O10" i="5"/>
  <c r="J4" i="5"/>
  <c r="BD7" i="4"/>
  <c r="BF7" i="4" s="1"/>
  <c r="BE7" i="4"/>
  <c r="BR7" i="4"/>
  <c r="BT7" i="4" s="1"/>
  <c r="BS7" i="4"/>
  <c r="AB7" i="4"/>
  <c r="AD7" i="4" s="1"/>
  <c r="AC7" i="4"/>
  <c r="AR7" i="4"/>
  <c r="BL10" i="4"/>
  <c r="BK10" i="4"/>
  <c r="BM10" i="4" s="1"/>
  <c r="AB10" i="4"/>
  <c r="AD10" i="4" s="1"/>
  <c r="AC10" i="4"/>
  <c r="AP10" i="4"/>
  <c r="AR10" i="4" s="1"/>
  <c r="AQ10" i="4"/>
  <c r="BD10" i="4"/>
  <c r="BF10" i="4" s="1"/>
  <c r="BE10" i="4"/>
  <c r="AB13" i="4"/>
  <c r="AD13" i="4" s="1"/>
  <c r="AC13" i="4"/>
  <c r="AP13" i="4"/>
  <c r="AR13" i="4" s="1"/>
  <c r="AQ13" i="4"/>
  <c r="BS13" i="4"/>
  <c r="BR13" i="4"/>
  <c r="BT13" i="4" s="1"/>
  <c r="BD16" i="4"/>
  <c r="BF16" i="4" s="1"/>
  <c r="BE16" i="4"/>
  <c r="U16" i="4"/>
  <c r="W16" i="4" s="1"/>
  <c r="V16" i="4"/>
  <c r="AI16" i="4"/>
  <c r="AK16" i="4" s="1"/>
  <c r="AJ16" i="4"/>
  <c r="AW16" i="4"/>
  <c r="AY16" i="4" s="1"/>
  <c r="AX16" i="4"/>
  <c r="I7" i="4"/>
  <c r="J7" i="4" s="1"/>
  <c r="N16" i="4"/>
  <c r="P16" i="4" s="1"/>
  <c r="O16" i="4"/>
  <c r="AX7" i="4"/>
  <c r="AW7" i="4"/>
  <c r="AY7" i="4" s="1"/>
  <c r="BK7" i="4"/>
  <c r="BM7" i="4" s="1"/>
  <c r="BL7" i="4"/>
  <c r="U7" i="4"/>
  <c r="W7" i="4" s="1"/>
  <c r="V7" i="4"/>
  <c r="AI7" i="4"/>
  <c r="AK7" i="4" s="1"/>
  <c r="AJ7" i="4"/>
  <c r="BR10" i="4"/>
  <c r="BT10" i="4" s="1"/>
  <c r="BS10" i="4"/>
  <c r="U10" i="4"/>
  <c r="W10" i="4" s="1"/>
  <c r="V10" i="4"/>
  <c r="AI10" i="4"/>
  <c r="AK10" i="4" s="1"/>
  <c r="AJ10" i="4"/>
  <c r="AW10" i="4"/>
  <c r="AY10" i="4" s="1"/>
  <c r="AX10" i="4"/>
  <c r="U13" i="4"/>
  <c r="W13" i="4" s="1"/>
  <c r="V13" i="4"/>
  <c r="AI13" i="4"/>
  <c r="AK13" i="4" s="1"/>
  <c r="AJ13" i="4"/>
  <c r="AW13" i="4"/>
  <c r="AY13" i="4" s="1"/>
  <c r="AX13" i="4"/>
  <c r="BK13" i="4"/>
  <c r="BM13" i="4" s="1"/>
  <c r="BL13" i="4"/>
  <c r="AB16" i="4"/>
  <c r="AD16" i="4" s="1"/>
  <c r="AC16" i="4"/>
  <c r="AP16" i="4"/>
  <c r="AR16" i="4" s="1"/>
  <c r="AQ16" i="4"/>
  <c r="BR16" i="4"/>
  <c r="BT16" i="4" s="1"/>
  <c r="BS16" i="4"/>
  <c r="I10" i="4"/>
  <c r="J10" i="4" s="1"/>
  <c r="BD7" i="2"/>
  <c r="BF7" i="2" s="1"/>
  <c r="BE7" i="2"/>
  <c r="BG7" i="2" s="1"/>
  <c r="AB7" i="2"/>
  <c r="AD7" i="2" s="1"/>
  <c r="AC7" i="2"/>
  <c r="AR7" i="2"/>
  <c r="AB10" i="2"/>
  <c r="AD10" i="2" s="1"/>
  <c r="AC10" i="2"/>
  <c r="AW10" i="2"/>
  <c r="AY10" i="2" s="1"/>
  <c r="AX10" i="2"/>
  <c r="BL10" i="2"/>
  <c r="BK10" i="2"/>
  <c r="BM10" i="2" s="1"/>
  <c r="AC13" i="2"/>
  <c r="AB13" i="2"/>
  <c r="AD13" i="2" s="1"/>
  <c r="AQ13" i="2"/>
  <c r="AP13" i="2"/>
  <c r="AR13" i="2" s="1"/>
  <c r="BL13" i="2"/>
  <c r="BK13" i="2"/>
  <c r="BM13" i="2" s="1"/>
  <c r="BL16" i="2"/>
  <c r="BK16" i="2"/>
  <c r="BM16" i="2" s="1"/>
  <c r="AC16" i="2"/>
  <c r="AB16" i="2"/>
  <c r="AQ16" i="2"/>
  <c r="AP16" i="2"/>
  <c r="AR16" i="2" s="1"/>
  <c r="I13" i="2"/>
  <c r="J13" i="2" s="1"/>
  <c r="P7" i="2"/>
  <c r="Q7" i="2" s="1"/>
  <c r="N10" i="2"/>
  <c r="P10" i="2" s="1"/>
  <c r="O10" i="2"/>
  <c r="AZ13" i="2"/>
  <c r="AW7" i="2"/>
  <c r="AY7" i="2" s="1"/>
  <c r="AX7" i="2"/>
  <c r="BR7" i="2"/>
  <c r="BT7" i="2" s="1"/>
  <c r="BS7" i="2"/>
  <c r="AI7" i="2"/>
  <c r="AK7" i="2" s="1"/>
  <c r="AJ7" i="2"/>
  <c r="V10" i="2"/>
  <c r="U10" i="2"/>
  <c r="W10" i="2" s="1"/>
  <c r="AP10" i="2"/>
  <c r="AR10" i="2" s="1"/>
  <c r="AQ10" i="2"/>
  <c r="BE10" i="2"/>
  <c r="BD10" i="2"/>
  <c r="BF10" i="2" s="1"/>
  <c r="BS10" i="2"/>
  <c r="BR10" i="2"/>
  <c r="BT10" i="2" s="1"/>
  <c r="V13" i="2"/>
  <c r="U13" i="2"/>
  <c r="W13" i="2" s="1"/>
  <c r="AJ13" i="2"/>
  <c r="AI13" i="2"/>
  <c r="AK13" i="2" s="1"/>
  <c r="BE13" i="2"/>
  <c r="BD13" i="2"/>
  <c r="BF13" i="2" s="1"/>
  <c r="BS13" i="2"/>
  <c r="BR13" i="2"/>
  <c r="BT13" i="2" s="1"/>
  <c r="BD16" i="2"/>
  <c r="BF16" i="2" s="1"/>
  <c r="BE16" i="2"/>
  <c r="BR16" i="2"/>
  <c r="BT16" i="2" s="1"/>
  <c r="BS16" i="2"/>
  <c r="V16" i="2"/>
  <c r="U16" i="2"/>
  <c r="W16" i="2" s="1"/>
  <c r="AJ16" i="2"/>
  <c r="AI16" i="2"/>
  <c r="AK16" i="2" s="1"/>
  <c r="AW16" i="2"/>
  <c r="AY16" i="2" s="1"/>
  <c r="AX16" i="2"/>
  <c r="I16" i="2"/>
  <c r="J16" i="2" s="1"/>
  <c r="P13" i="2"/>
  <c r="Q13" i="2" s="1"/>
  <c r="N16" i="2"/>
  <c r="P16" i="2" s="1"/>
  <c r="O16" i="2"/>
  <c r="X7" i="2"/>
  <c r="AL10" i="2"/>
  <c r="J4" i="2"/>
  <c r="AB13" i="3"/>
  <c r="AC13" i="3"/>
  <c r="BK13" i="3"/>
  <c r="BL13" i="3"/>
  <c r="BE10" i="3"/>
  <c r="BS10" i="3"/>
  <c r="J13" i="3"/>
  <c r="V10" i="3"/>
  <c r="V16" i="3"/>
  <c r="AJ16" i="3"/>
  <c r="AX16" i="3"/>
  <c r="BL16" i="3"/>
  <c r="H4" i="3"/>
  <c r="H7" i="3"/>
  <c r="G10" i="3"/>
  <c r="AC4" i="8"/>
  <c r="AB4" i="8"/>
  <c r="BD4" i="8"/>
  <c r="BE4" i="8"/>
  <c r="V4" i="8"/>
  <c r="U4" i="8"/>
  <c r="AW4" i="8"/>
  <c r="AX4" i="8"/>
  <c r="BD4" i="6"/>
  <c r="BE4" i="6"/>
  <c r="BG4" i="6" s="1"/>
  <c r="BS4" i="6"/>
  <c r="BR4" i="6"/>
  <c r="U4" i="6"/>
  <c r="V4" i="6"/>
  <c r="X4" i="6" s="1"/>
  <c r="AI4" i="6"/>
  <c r="AJ4" i="6"/>
  <c r="AL4" i="6" s="1"/>
  <c r="AW4" i="6"/>
  <c r="AX4" i="6"/>
  <c r="AZ4" i="6" s="1"/>
  <c r="BK4" i="6"/>
  <c r="BL4" i="6"/>
  <c r="AC4" i="6"/>
  <c r="AB4" i="6"/>
  <c r="AQ4" i="6"/>
  <c r="AP4" i="6"/>
  <c r="N4" i="6"/>
  <c r="O4" i="6"/>
  <c r="Q4" i="6" s="1"/>
  <c r="U4" i="5"/>
  <c r="V4" i="5"/>
  <c r="X4" i="5" s="1"/>
  <c r="AI4" i="5"/>
  <c r="AJ4" i="5"/>
  <c r="AL4" i="5" s="1"/>
  <c r="AW4" i="5"/>
  <c r="AX4" i="5"/>
  <c r="AZ4" i="5" s="1"/>
  <c r="O4" i="5"/>
  <c r="N4" i="5"/>
  <c r="AB4" i="5"/>
  <c r="AC4" i="5"/>
  <c r="AE4" i="5" s="1"/>
  <c r="AP4" i="5"/>
  <c r="AQ4" i="5"/>
  <c r="AS4" i="5" s="1"/>
  <c r="BD4" i="5"/>
  <c r="BE4" i="5"/>
  <c r="BG4" i="5" s="1"/>
  <c r="BR4" i="5"/>
  <c r="BS4" i="5"/>
  <c r="BU4" i="5" s="1"/>
  <c r="AC4" i="4"/>
  <c r="AB4" i="4"/>
  <c r="BE4" i="4"/>
  <c r="BD4" i="4"/>
  <c r="BR4" i="4"/>
  <c r="BS4" i="4"/>
  <c r="N4" i="4"/>
  <c r="O4" i="4"/>
  <c r="AS4" i="4"/>
  <c r="V4" i="4"/>
  <c r="X4" i="4" s="1"/>
  <c r="U4" i="4"/>
  <c r="AI4" i="4"/>
  <c r="AJ4" i="4"/>
  <c r="AW4" i="4"/>
  <c r="AX4" i="4"/>
  <c r="BL4" i="4"/>
  <c r="BN4" i="4" s="1"/>
  <c r="BK4" i="4"/>
  <c r="U4" i="2"/>
  <c r="V4" i="2"/>
  <c r="AI4" i="2"/>
  <c r="AJ4" i="2"/>
  <c r="AW4" i="2"/>
  <c r="AX4" i="2"/>
  <c r="BK4" i="2"/>
  <c r="BL4" i="2"/>
  <c r="AC4" i="2"/>
  <c r="AB4" i="2"/>
  <c r="AQ4" i="2"/>
  <c r="AP4" i="2"/>
  <c r="BS4" i="2"/>
  <c r="BR4" i="2"/>
  <c r="O4" i="2"/>
  <c r="N4" i="2"/>
  <c r="BG4" i="2"/>
  <c r="J4" i="3"/>
  <c r="AP31" i="1"/>
  <c r="AR34" i="1" s="1"/>
  <c r="N31" i="1"/>
  <c r="P34" i="1" s="1"/>
  <c r="AB31" i="1"/>
  <c r="AD34" i="1" s="1"/>
  <c r="BD31" i="1"/>
  <c r="BF34" i="1" s="1"/>
  <c r="V31" i="1"/>
  <c r="U31" i="1"/>
  <c r="W34" i="1" s="1"/>
  <c r="AX31" i="1"/>
  <c r="AZ34" i="1" s="1"/>
  <c r="AW31" i="1"/>
  <c r="AY34" i="1" s="1"/>
  <c r="BL31" i="1"/>
  <c r="BK31" i="1"/>
  <c r="BM34" i="1" s="1"/>
  <c r="H31" i="1"/>
  <c r="J34" i="1" s="1"/>
  <c r="J16" i="1"/>
  <c r="O31" i="1"/>
  <c r="AC31" i="1"/>
  <c r="AQ31" i="1"/>
  <c r="AS34" i="1" s="1"/>
  <c r="BE31" i="1"/>
  <c r="BG34" i="1" s="1"/>
  <c r="BK25" i="1"/>
  <c r="BL25" i="1"/>
  <c r="AW25" i="1"/>
  <c r="AX25" i="1"/>
  <c r="U25" i="1"/>
  <c r="V25" i="1"/>
  <c r="BK22" i="1"/>
  <c r="BM10" i="1" s="1"/>
  <c r="BL22" i="1"/>
  <c r="AW22" i="1"/>
  <c r="AX22" i="1"/>
  <c r="AJ22" i="1"/>
  <c r="AI22" i="1"/>
  <c r="U22" i="1"/>
  <c r="W10" i="1" s="1"/>
  <c r="V22" i="1"/>
  <c r="BL19" i="1"/>
  <c r="BK19" i="1"/>
  <c r="AW19" i="1"/>
  <c r="AX19" i="1"/>
  <c r="AI19" i="1"/>
  <c r="AJ19" i="1"/>
  <c r="U19" i="1"/>
  <c r="V19" i="1"/>
  <c r="BZ31" i="1"/>
  <c r="BY31" i="1"/>
  <c r="CA34" i="1" s="1"/>
  <c r="BZ25" i="1"/>
  <c r="BY25" i="1"/>
  <c r="CA13" i="1" s="1"/>
  <c r="BD25" i="1"/>
  <c r="BE25" i="1"/>
  <c r="AP25" i="1"/>
  <c r="AQ25" i="1"/>
  <c r="AB25" i="1"/>
  <c r="AC25" i="1"/>
  <c r="BR22" i="1"/>
  <c r="BT10" i="1" s="1"/>
  <c r="BS22" i="1"/>
  <c r="BE22" i="1"/>
  <c r="BD22" i="1"/>
  <c r="AP22" i="1"/>
  <c r="AR10" i="1" s="1"/>
  <c r="AQ22" i="1"/>
  <c r="AC22" i="1"/>
  <c r="AB22" i="1"/>
  <c r="BS19" i="1"/>
  <c r="BR19" i="1"/>
  <c r="BD19" i="1"/>
  <c r="BE19" i="1"/>
  <c r="AP19" i="1"/>
  <c r="AQ19" i="1"/>
  <c r="AB19" i="1"/>
  <c r="AC19" i="1"/>
  <c r="BR31" i="1"/>
  <c r="BT34" i="1" s="1"/>
  <c r="BS31" i="1"/>
  <c r="BY22" i="1"/>
  <c r="BZ22" i="1"/>
  <c r="BN10" i="1"/>
  <c r="Q13" i="1"/>
  <c r="AY10" i="1"/>
  <c r="AZ10" i="1" s="1"/>
  <c r="P7" i="1"/>
  <c r="Q7" i="1" s="1"/>
  <c r="I10" i="1"/>
  <c r="J10" i="1" s="1"/>
  <c r="AK13" i="1"/>
  <c r="W13" i="1"/>
  <c r="BF10" i="1"/>
  <c r="AK10" i="1"/>
  <c r="AL10" i="1" s="1"/>
  <c r="AD10" i="1"/>
  <c r="P10" i="1"/>
  <c r="BM7" i="1"/>
  <c r="AY7" i="1"/>
  <c r="I7" i="1"/>
  <c r="CA7" i="1"/>
  <c r="AB4" i="3"/>
  <c r="AC4" i="3"/>
  <c r="AP4" i="3"/>
  <c r="AQ4" i="3"/>
  <c r="AS4" i="3" s="1"/>
  <c r="BE4" i="3"/>
  <c r="BD4" i="3"/>
  <c r="BR4" i="3"/>
  <c r="BS4" i="3"/>
  <c r="BU4" i="3" s="1"/>
  <c r="BR7" i="3"/>
  <c r="BT7" i="3" s="1"/>
  <c r="BS7" i="3"/>
  <c r="BU7" i="3" s="1"/>
  <c r="V7" i="3"/>
  <c r="U7" i="3"/>
  <c r="W7" i="3" s="1"/>
  <c r="AJ7" i="3"/>
  <c r="AI7" i="3"/>
  <c r="AK7" i="3" s="1"/>
  <c r="AX7" i="3"/>
  <c r="AW7" i="3"/>
  <c r="AY7" i="3" s="1"/>
  <c r="BK7" i="3"/>
  <c r="BM7" i="3" s="1"/>
  <c r="BL7" i="3"/>
  <c r="BN7" i="3" s="1"/>
  <c r="AW10" i="3"/>
  <c r="AY10" i="3" s="1"/>
  <c r="AX10" i="3"/>
  <c r="AC10" i="3"/>
  <c r="AB10" i="3"/>
  <c r="AD10" i="3" s="1"/>
  <c r="AP10" i="3"/>
  <c r="AR10" i="3" s="1"/>
  <c r="AQ10" i="3"/>
  <c r="AS10" i="3" s="1"/>
  <c r="U13" i="3"/>
  <c r="W13" i="3" s="1"/>
  <c r="V13" i="3"/>
  <c r="AP13" i="3"/>
  <c r="AR13" i="3" s="1"/>
  <c r="AQ13" i="3"/>
  <c r="BD13" i="3"/>
  <c r="BF13" i="3" s="1"/>
  <c r="BE13" i="3"/>
  <c r="AB16" i="3"/>
  <c r="AD16" i="3" s="1"/>
  <c r="AC16" i="3"/>
  <c r="AE16" i="3" s="1"/>
  <c r="BD16" i="3"/>
  <c r="BF16" i="3" s="1"/>
  <c r="BE16" i="3"/>
  <c r="I7" i="3"/>
  <c r="J7" i="3" s="1"/>
  <c r="N7" i="3"/>
  <c r="P7" i="3" s="1"/>
  <c r="O7" i="3"/>
  <c r="O13" i="3"/>
  <c r="N13" i="3"/>
  <c r="P13" i="3" s="1"/>
  <c r="BU10" i="3"/>
  <c r="U4" i="3"/>
  <c r="V4" i="3"/>
  <c r="X4" i="3" s="1"/>
  <c r="AI4" i="3"/>
  <c r="AJ4" i="3"/>
  <c r="AW4" i="3"/>
  <c r="AX4" i="3"/>
  <c r="BK4" i="3"/>
  <c r="BL4" i="3"/>
  <c r="BN4" i="3" s="1"/>
  <c r="AB7" i="3"/>
  <c r="AD7" i="3" s="1"/>
  <c r="AC7" i="3"/>
  <c r="AE7" i="3" s="1"/>
  <c r="AR7" i="3"/>
  <c r="AS7" i="3"/>
  <c r="BD7" i="3"/>
  <c r="BF7" i="3" s="1"/>
  <c r="BE7" i="3"/>
  <c r="BG7" i="3" s="1"/>
  <c r="BK10" i="3"/>
  <c r="BM10" i="3" s="1"/>
  <c r="BL10" i="3"/>
  <c r="BN10" i="3" s="1"/>
  <c r="AI10" i="3"/>
  <c r="AK10" i="3" s="1"/>
  <c r="AJ10" i="3"/>
  <c r="AD13" i="3"/>
  <c r="AE13" i="3" s="1"/>
  <c r="AI13" i="3"/>
  <c r="AK13" i="3" s="1"/>
  <c r="AJ13" i="3"/>
  <c r="AW13" i="3"/>
  <c r="AY13" i="3" s="1"/>
  <c r="AX13" i="3"/>
  <c r="BM13" i="3"/>
  <c r="BN13" i="3" s="1"/>
  <c r="BR13" i="3"/>
  <c r="BT13" i="3" s="1"/>
  <c r="BS13" i="3"/>
  <c r="AP16" i="3"/>
  <c r="AR16" i="3" s="1"/>
  <c r="AQ16" i="3"/>
  <c r="BR16" i="3"/>
  <c r="BT16" i="3" s="1"/>
  <c r="BS16" i="3"/>
  <c r="I10" i="3"/>
  <c r="J10" i="3" s="1"/>
  <c r="O4" i="3"/>
  <c r="N4" i="3"/>
  <c r="N10" i="3"/>
  <c r="P10" i="3" s="1"/>
  <c r="O10" i="3"/>
  <c r="N16" i="3"/>
  <c r="P16" i="3" s="1"/>
  <c r="O16" i="3"/>
  <c r="BD10" i="3"/>
  <c r="BF10" i="3" s="1"/>
  <c r="X10" i="3"/>
  <c r="X16" i="3"/>
  <c r="AZ16" i="3"/>
  <c r="BN16" i="3"/>
  <c r="AS4" i="1"/>
  <c r="J4" i="1"/>
  <c r="BK16" i="1"/>
  <c r="BM16" i="1" s="1"/>
  <c r="BL16" i="1"/>
  <c r="AW16" i="1"/>
  <c r="AX16" i="1"/>
  <c r="AB16" i="1"/>
  <c r="AD16" i="1" s="1"/>
  <c r="AC16" i="1"/>
  <c r="BR16" i="1"/>
  <c r="BT16" i="1" s="1"/>
  <c r="BS16" i="1"/>
  <c r="BD16" i="1"/>
  <c r="BF16" i="1" s="1"/>
  <c r="BE16" i="1"/>
  <c r="AI16" i="1"/>
  <c r="AK16" i="1" s="1"/>
  <c r="AJ16" i="1"/>
  <c r="V16" i="1"/>
  <c r="U16" i="1"/>
  <c r="W16" i="1" s="1"/>
  <c r="AR16" i="1"/>
  <c r="CA16" i="1"/>
  <c r="CB16" i="1" s="1"/>
  <c r="BR7" i="1"/>
  <c r="BT7" i="1" s="1"/>
  <c r="BS7" i="1"/>
  <c r="AI7" i="1"/>
  <c r="AK7" i="1" s="1"/>
  <c r="AJ7" i="1"/>
  <c r="U7" i="1"/>
  <c r="W7" i="1" s="1"/>
  <c r="V7" i="1"/>
  <c r="BR4" i="1"/>
  <c r="BS4" i="1"/>
  <c r="BE4" i="1"/>
  <c r="BD4" i="1"/>
  <c r="BR13" i="1"/>
  <c r="BT13" i="1" s="1"/>
  <c r="BS13" i="1"/>
  <c r="BD13" i="1"/>
  <c r="BF13" i="1" s="1"/>
  <c r="BE13" i="1"/>
  <c r="AP13" i="1"/>
  <c r="AR13" i="1" s="1"/>
  <c r="AQ13" i="1"/>
  <c r="AB13" i="1"/>
  <c r="AD13" i="1" s="1"/>
  <c r="AC13" i="1"/>
  <c r="AR7" i="1"/>
  <c r="AB7" i="1"/>
  <c r="AD7" i="1" s="1"/>
  <c r="AC7" i="1"/>
  <c r="BK4" i="1"/>
  <c r="BL4" i="1"/>
  <c r="CA10" i="1"/>
  <c r="CB10" i="1" s="1"/>
  <c r="BK13" i="1"/>
  <c r="BM13" i="1" s="1"/>
  <c r="AL13" i="1"/>
  <c r="V13" i="1"/>
  <c r="X13" i="1" s="1"/>
  <c r="BD7" i="1"/>
  <c r="BF7" i="1" s="1"/>
  <c r="M4" i="1"/>
  <c r="H7" i="1"/>
  <c r="J7" i="1" s="1"/>
  <c r="AZ7" i="1"/>
  <c r="BS10" i="1"/>
  <c r="BL13" i="1"/>
  <c r="BN13" i="1" s="1"/>
  <c r="BL7" i="1"/>
  <c r="BN7" i="1" s="1"/>
  <c r="BE10" i="1"/>
  <c r="BG10" i="1" s="1"/>
  <c r="AQ10" i="1"/>
  <c r="AC10" i="1"/>
  <c r="AE10" i="1" s="1"/>
  <c r="AC4" i="1"/>
  <c r="AE4" i="1" s="1"/>
  <c r="O10" i="1"/>
  <c r="Q10" i="1" s="1"/>
  <c r="CB7" i="1"/>
  <c r="AE34" i="1" l="1"/>
  <c r="BN4" i="2"/>
  <c r="AZ4" i="2"/>
  <c r="AE4" i="8"/>
  <c r="AE7" i="4"/>
  <c r="BU7" i="4"/>
  <c r="BZ4" i="8"/>
  <c r="BY4" i="8"/>
  <c r="BY10" i="6"/>
  <c r="CA10" i="6" s="1"/>
  <c r="BZ10" i="6"/>
  <c r="CB10" i="6" s="1"/>
  <c r="BZ4" i="6"/>
  <c r="BY4" i="6"/>
  <c r="CB4" i="6" s="1"/>
  <c r="BZ10" i="5"/>
  <c r="BY10" i="5"/>
  <c r="CA10" i="5" s="1"/>
  <c r="BZ4" i="5"/>
  <c r="BY4" i="5"/>
  <c r="CB4" i="5" s="1"/>
  <c r="BZ4" i="4"/>
  <c r="BY4" i="4"/>
  <c r="BZ10" i="2"/>
  <c r="CB10" i="2" s="1"/>
  <c r="BY10" i="2"/>
  <c r="CA10" i="2" s="1"/>
  <c r="BZ4" i="2"/>
  <c r="BY4" i="2"/>
  <c r="CB7" i="4"/>
  <c r="CB16" i="4"/>
  <c r="BZ7" i="8"/>
  <c r="BY7" i="8"/>
  <c r="CA7" i="8" s="1"/>
  <c r="BY16" i="6"/>
  <c r="CA16" i="6" s="1"/>
  <c r="BZ16" i="6"/>
  <c r="BY13" i="6"/>
  <c r="CA13" i="6" s="1"/>
  <c r="BZ13" i="6"/>
  <c r="BY7" i="6"/>
  <c r="CA7" i="6" s="1"/>
  <c r="BZ7" i="6"/>
  <c r="BZ7" i="5"/>
  <c r="CB7" i="5" s="1"/>
  <c r="BY7" i="5"/>
  <c r="CA7" i="5" s="1"/>
  <c r="BZ7" i="2"/>
  <c r="CB7" i="2" s="1"/>
  <c r="BY7" i="2"/>
  <c r="CA7" i="2" s="1"/>
  <c r="BG16" i="8"/>
  <c r="Q16" i="8"/>
  <c r="BU34" i="2"/>
  <c r="BU34" i="6"/>
  <c r="AZ10" i="8"/>
  <c r="AZ7" i="8"/>
  <c r="BN4" i="8"/>
  <c r="BZ16" i="8"/>
  <c r="CB16" i="8" s="1"/>
  <c r="BY16" i="8"/>
  <c r="CA16" i="8" s="1"/>
  <c r="BZ13" i="8"/>
  <c r="BY13" i="8"/>
  <c r="CA13" i="8" s="1"/>
  <c r="BZ10" i="8"/>
  <c r="BY10" i="8"/>
  <c r="CA10" i="8" s="1"/>
  <c r="CB13" i="4"/>
  <c r="N7" i="8"/>
  <c r="P7" i="8" s="1"/>
  <c r="O7" i="8"/>
  <c r="CB13" i="5"/>
  <c r="CB13" i="2"/>
  <c r="AR16" i="8"/>
  <c r="AK16" i="8"/>
  <c r="AK13" i="8"/>
  <c r="AL13" i="8" s="1"/>
  <c r="AL4" i="2"/>
  <c r="AL10" i="3"/>
  <c r="BG16" i="3"/>
  <c r="BU7" i="8"/>
  <c r="J7" i="6"/>
  <c r="X4" i="1"/>
  <c r="AS16" i="8"/>
  <c r="BN13" i="5"/>
  <c r="Q13" i="4"/>
  <c r="X4" i="2"/>
  <c r="BN16" i="1"/>
  <c r="AK34" i="1"/>
  <c r="AL34" i="1" s="1"/>
  <c r="AE13" i="8"/>
  <c r="BM34" i="8"/>
  <c r="BN34" i="8" s="1"/>
  <c r="BN34" i="1"/>
  <c r="BG34" i="2"/>
  <c r="AE16" i="8"/>
  <c r="AD16" i="8"/>
  <c r="AE7" i="8"/>
  <c r="Q10" i="8"/>
  <c r="BG34" i="6"/>
  <c r="AE34" i="6"/>
  <c r="Q34" i="6"/>
  <c r="BU7" i="6"/>
  <c r="AS7" i="6"/>
  <c r="AE7" i="6"/>
  <c r="Q16" i="6"/>
  <c r="BG16" i="6"/>
  <c r="X34" i="3"/>
  <c r="CA34" i="6"/>
  <c r="CB34" i="6" s="1"/>
  <c r="BG16" i="1"/>
  <c r="AZ16" i="4"/>
  <c r="AL16" i="1"/>
  <c r="AS10" i="6"/>
  <c r="AE10" i="8"/>
  <c r="AE16" i="1"/>
  <c r="Q4" i="8"/>
  <c r="AL16" i="4"/>
  <c r="AZ10" i="2"/>
  <c r="X16" i="4"/>
  <c r="AZ4" i="8"/>
  <c r="Q7" i="6"/>
  <c r="Q10" i="5"/>
  <c r="BU16" i="5"/>
  <c r="AE13" i="4"/>
  <c r="W34" i="4"/>
  <c r="Q7" i="4"/>
  <c r="P34" i="4"/>
  <c r="AE10" i="4"/>
  <c r="BG13" i="4"/>
  <c r="Q34" i="2"/>
  <c r="X34" i="2"/>
  <c r="AD16" i="2"/>
  <c r="AE10" i="2"/>
  <c r="AD34" i="2"/>
  <c r="AE34" i="2" s="1"/>
  <c r="AS34" i="2"/>
  <c r="BG34" i="3"/>
  <c r="AS34" i="3"/>
  <c r="X34" i="1"/>
  <c r="AZ13" i="3"/>
  <c r="AS13" i="3"/>
  <c r="AL13" i="3"/>
  <c r="X13" i="3"/>
  <c r="AS7" i="8"/>
  <c r="AS34" i="6"/>
  <c r="X34" i="5"/>
  <c r="BU34" i="3"/>
  <c r="AD34" i="5"/>
  <c r="AE34" i="5" s="1"/>
  <c r="BN34" i="3"/>
  <c r="AZ34" i="3"/>
  <c r="AE34" i="3"/>
  <c r="BN13" i="8"/>
  <c r="BN4" i="6"/>
  <c r="BN7" i="6"/>
  <c r="BG7" i="8"/>
  <c r="BG16" i="4"/>
  <c r="BG10" i="4"/>
  <c r="BG7" i="4"/>
  <c r="BG13" i="3"/>
  <c r="AZ4" i="3"/>
  <c r="AZ10" i="3"/>
  <c r="AY13" i="1"/>
  <c r="AY16" i="1"/>
  <c r="AZ16" i="1" s="1"/>
  <c r="AS7" i="5"/>
  <c r="AS16" i="1"/>
  <c r="AS13" i="4"/>
  <c r="AS10" i="4"/>
  <c r="AS7" i="4"/>
  <c r="AK13" i="5"/>
  <c r="AL4" i="3"/>
  <c r="AL10" i="6"/>
  <c r="AL7" i="6"/>
  <c r="X7" i="6"/>
  <c r="AZ13" i="6"/>
  <c r="AL16" i="2"/>
  <c r="X16" i="2"/>
  <c r="Q34" i="3"/>
  <c r="X7" i="8"/>
  <c r="AL10" i="8"/>
  <c r="AL7" i="8"/>
  <c r="BG4" i="8"/>
  <c r="AZ13" i="8"/>
  <c r="X13" i="8"/>
  <c r="BG10" i="8"/>
  <c r="AE4" i="4"/>
  <c r="BG13" i="2"/>
  <c r="AL13" i="2"/>
  <c r="X13" i="2"/>
  <c r="BG10" i="2"/>
  <c r="X10" i="2"/>
  <c r="Q10" i="2"/>
  <c r="Q4" i="2"/>
  <c r="BU16" i="1"/>
  <c r="BU13" i="8"/>
  <c r="BU10" i="8"/>
  <c r="BU4" i="8"/>
  <c r="BU13" i="5"/>
  <c r="BU13" i="2"/>
  <c r="BU10" i="2"/>
  <c r="BN7" i="8"/>
  <c r="BN10" i="8"/>
  <c r="BN16" i="4"/>
  <c r="BN7" i="2"/>
  <c r="BG16" i="5"/>
  <c r="BF7" i="5"/>
  <c r="BG13" i="8"/>
  <c r="BG4" i="4"/>
  <c r="AZ10" i="6"/>
  <c r="AZ16" i="6"/>
  <c r="AZ7" i="6"/>
  <c r="AY10" i="5"/>
  <c r="AZ10" i="5" s="1"/>
  <c r="AY13" i="5"/>
  <c r="AZ13" i="5" s="1"/>
  <c r="AY7" i="5"/>
  <c r="AS10" i="8"/>
  <c r="AS13" i="8"/>
  <c r="AS4" i="8"/>
  <c r="AL4" i="8"/>
  <c r="AL4" i="1"/>
  <c r="X7" i="5"/>
  <c r="X10" i="1"/>
  <c r="X10" i="8"/>
  <c r="CB13" i="1"/>
  <c r="CB34" i="1"/>
  <c r="Q34" i="1"/>
  <c r="Q13" i="8"/>
  <c r="X10" i="5"/>
  <c r="Q34" i="5"/>
  <c r="Q13" i="6"/>
  <c r="BN4" i="1"/>
  <c r="BU4" i="1"/>
  <c r="CB4" i="1"/>
  <c r="CB34" i="8"/>
  <c r="AZ34" i="8"/>
  <c r="AL34" i="8"/>
  <c r="X34" i="8"/>
  <c r="BU34" i="8"/>
  <c r="BG34" i="8"/>
  <c r="AS34" i="8"/>
  <c r="AE34" i="8"/>
  <c r="Q34" i="8"/>
  <c r="BN34" i="6"/>
  <c r="AZ34" i="6"/>
  <c r="AL34" i="6"/>
  <c r="X34" i="6"/>
  <c r="BU34" i="4"/>
  <c r="BG34" i="4"/>
  <c r="BM34" i="4"/>
  <c r="AK34" i="4"/>
  <c r="BN34" i="4"/>
  <c r="AL34" i="4"/>
  <c r="AS34" i="4"/>
  <c r="AE34" i="4"/>
  <c r="Q34" i="4"/>
  <c r="AZ34" i="4"/>
  <c r="X34" i="4"/>
  <c r="BN34" i="2"/>
  <c r="AZ34" i="2"/>
  <c r="AL34" i="2"/>
  <c r="AL10" i="5"/>
  <c r="BN16" i="8"/>
  <c r="AZ16" i="8"/>
  <c r="AL16" i="8"/>
  <c r="X16" i="8"/>
  <c r="AS16" i="6"/>
  <c r="AE16" i="6"/>
  <c r="BN16" i="6"/>
  <c r="BN13" i="6"/>
  <c r="AS13" i="6"/>
  <c r="AE13" i="6"/>
  <c r="AE10" i="6"/>
  <c r="BN10" i="6"/>
  <c r="AL16" i="6"/>
  <c r="X16" i="6"/>
  <c r="BU16" i="6"/>
  <c r="BU13" i="6"/>
  <c r="BG13" i="6"/>
  <c r="AL13" i="6"/>
  <c r="X13" i="6"/>
  <c r="BU10" i="6"/>
  <c r="BG10" i="6"/>
  <c r="BG13" i="5"/>
  <c r="AZ7" i="5"/>
  <c r="BU16" i="4"/>
  <c r="AS16" i="4"/>
  <c r="AE16" i="4"/>
  <c r="BN13" i="4"/>
  <c r="AZ13" i="4"/>
  <c r="AL13" i="4"/>
  <c r="X13" i="4"/>
  <c r="AZ10" i="4"/>
  <c r="AL10" i="4"/>
  <c r="X10" i="4"/>
  <c r="BU10" i="4"/>
  <c r="AL7" i="4"/>
  <c r="X7" i="4"/>
  <c r="BN7" i="4"/>
  <c r="Q16" i="4"/>
  <c r="AS7" i="2"/>
  <c r="AE7" i="2"/>
  <c r="AE10" i="5"/>
  <c r="AS16" i="5"/>
  <c r="AE16" i="5"/>
  <c r="AS13" i="5"/>
  <c r="AE13" i="5"/>
  <c r="BU10" i="5"/>
  <c r="BG7" i="5"/>
  <c r="Q16" i="5"/>
  <c r="AL16" i="5"/>
  <c r="X16" i="5"/>
  <c r="AL13" i="5"/>
  <c r="X13" i="5"/>
  <c r="BG10" i="5"/>
  <c r="BU7" i="5"/>
  <c r="AE7" i="5"/>
  <c r="Q4" i="4"/>
  <c r="AZ7" i="4"/>
  <c r="BU13" i="4"/>
  <c r="BN10" i="4"/>
  <c r="Q16" i="2"/>
  <c r="AZ16" i="2"/>
  <c r="BU16" i="2"/>
  <c r="BG16" i="2"/>
  <c r="AS10" i="2"/>
  <c r="AL7" i="2"/>
  <c r="BU7" i="2"/>
  <c r="AZ7" i="2"/>
  <c r="AS16" i="2"/>
  <c r="AE16" i="2"/>
  <c r="BN16" i="2"/>
  <c r="BN13" i="2"/>
  <c r="AS13" i="2"/>
  <c r="AE13" i="2"/>
  <c r="BN10" i="2"/>
  <c r="Q16" i="3"/>
  <c r="Q10" i="3"/>
  <c r="BU16" i="3"/>
  <c r="AS16" i="3"/>
  <c r="BU13" i="3"/>
  <c r="Q7" i="3"/>
  <c r="X4" i="8"/>
  <c r="AS4" i="6"/>
  <c r="AE4" i="6"/>
  <c r="BU4" i="6"/>
  <c r="Q4" i="5"/>
  <c r="AZ4" i="4"/>
  <c r="AL4" i="4"/>
  <c r="BU4" i="4"/>
  <c r="BU4" i="2"/>
  <c r="AS4" i="2"/>
  <c r="AE4" i="2"/>
  <c r="AE4" i="3"/>
  <c r="AE7" i="1"/>
  <c r="AS7" i="1"/>
  <c r="AE13" i="1"/>
  <c r="AS13" i="1"/>
  <c r="BG13" i="1"/>
  <c r="BU13" i="1"/>
  <c r="X7" i="1"/>
  <c r="AS10" i="1"/>
  <c r="BU10" i="1"/>
  <c r="BU34" i="1"/>
  <c r="Q4" i="3"/>
  <c r="BG10" i="3"/>
  <c r="Q13" i="3"/>
  <c r="AE10" i="3"/>
  <c r="AZ7" i="3"/>
  <c r="AL7" i="3"/>
  <c r="X7" i="3"/>
  <c r="BG4" i="3"/>
  <c r="X16" i="1"/>
  <c r="N4" i="1"/>
  <c r="O4" i="1"/>
  <c r="AZ13" i="1"/>
  <c r="BG7" i="1"/>
  <c r="BG4" i="1"/>
  <c r="AL7" i="1"/>
  <c r="BU7" i="1"/>
  <c r="CB13" i="8" l="1"/>
  <c r="CB10" i="8"/>
  <c r="CB7" i="8"/>
  <c r="Q7" i="8"/>
  <c r="CB7" i="6"/>
  <c r="CB13" i="6"/>
  <c r="CB16" i="6"/>
  <c r="CB4" i="2"/>
  <c r="CB4" i="4"/>
  <c r="CB4" i="8"/>
  <c r="CB10" i="5"/>
  <c r="Q4" i="1"/>
</calcChain>
</file>

<file path=xl/sharedStrings.xml><?xml version="1.0" encoding="utf-8"?>
<sst xmlns="http://schemas.openxmlformats.org/spreadsheetml/2006/main" count="1360" uniqueCount="40">
  <si>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</si>
  <si>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</si>
  <si>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</si>
  <si>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</si>
  <si>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</si>
  <si>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</si>
  <si>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</si>
  <si>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</si>
  <si>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</si>
  <si>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</si>
  <si>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</si>
  <si>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</si>
  <si>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</si>
  <si>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</si>
  <si>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</si>
  <si>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</si>
  <si>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</si>
  <si>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</si>
  <si>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</si>
  <si>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</si>
  <si>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</si>
  <si>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</si>
  <si>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</si>
  <si>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</si>
  <si>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</si>
  <si>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</si>
  <si>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</si>
  <si>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</si>
  <si>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</si>
  <si>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</si>
  <si>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</si>
  <si>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 xml:space="preserve"> </t>
  </si>
  <si>
    <t>time</t>
  </si>
  <si>
    <t>average</t>
  </si>
  <si>
    <t>min</t>
  </si>
  <si>
    <t>max</t>
  </si>
  <si>
    <t>st.dev</t>
  </si>
  <si>
    <t>TSLP</t>
  </si>
  <si>
    <t>sum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</si>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</sst>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/>
    </xf>
    <xf numFmtId="0" fontId="0" fillId="0" borderId="14" xfId="0" applyFont="1" applyBorder="1" applyAlignment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164" fontId="7" fillId="0" borderId="8" xfId="0" applyNumberFormat="1" applyFont="1" applyBorder="1" applyAlignment="1">
      <alignment horizontal="center"/>
    </xf>
    <xf numFmtId="0" fontId="3" fillId="3" borderId="9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/>
    <xf numFmtId="164" fontId="7" fillId="0" borderId="6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6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0" fillId="4" borderId="4" xfId="0" applyFill="1" applyBorder="1" applyAlignment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0" fontId="6" fillId="4" borderId="4" xfId="0" applyNumberFormat="1" applyFont="1" applyFill="1" applyBorder="1" applyAlignment="1" applyProtection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/>
    <xf numFmtId="0" fontId="0" fillId="0" borderId="5" xfId="0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0.31313946511703028</c:v>
                  </c:pt>
                  <c:pt idx="2">
                    <c:v>0.25019206449271525</c:v>
                  </c:pt>
                  <c:pt idx="3">
                    <c:v>0.2873415288822227</c:v>
                  </c:pt>
                  <c:pt idx="4">
                    <c:v>0.13608602872958647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0.54846401606215256</c:v>
                  </c:pt>
                  <c:pt idx="2">
                    <c:v>0.64168079313771598</c:v>
                  </c:pt>
                  <c:pt idx="3">
                    <c:v>1.2607016908680997</c:v>
                  </c:pt>
                  <c:pt idx="4">
                    <c:v>0.28170911050237551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pIC!$E$50:$E$54</c:f>
              <c:numCache>
                <c:formatCode>0.000</c:formatCode>
                <c:ptCount val="5"/>
                <c:pt idx="0">
                  <c:v>1</c:v>
                </c:pt>
                <c:pt idx="1">
                  <c:v>1.1949256732005116</c:v>
                </c:pt>
                <c:pt idx="2">
                  <c:v>3.4149261169703364</c:v>
                </c:pt>
                <c:pt idx="3">
                  <c:v>8.3179403759906627</c:v>
                </c:pt>
                <c:pt idx="4">
                  <c:v>2.801787781604494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50336"/>
        <c:axId val="134726016"/>
      </c:lineChart>
      <c:catAx>
        <c:axId val="97950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34726016"/>
        <c:crosses val="autoZero"/>
        <c:auto val="1"/>
        <c:lblAlgn val="ctr"/>
        <c:lblOffset val="100"/>
        <c:noMultiLvlLbl val="0"/>
      </c:catAx>
      <c:valAx>
        <c:axId val="134726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7950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pIC!$B$50:$B$54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0.67339331389575807</c:v>
                  </c:pt>
                  <c:pt idx="2">
                    <c:v>0.28391668346364946</c:v>
                  </c:pt>
                  <c:pt idx="3">
                    <c:v>0.17166327120518016</c:v>
                  </c:pt>
                  <c:pt idx="4">
                    <c:v>0.15463560648039765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pIC!$B$50:$B$54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pIC!$G$50:$G$55</c:f>
              <c:numCache>
                <c:formatCode>0.000</c:formatCode>
                <c:ptCount val="6"/>
                <c:pt idx="0">
                  <c:v>1</c:v>
                </c:pt>
                <c:pt idx="1">
                  <c:v>2.2678311806555977</c:v>
                </c:pt>
                <c:pt idx="2">
                  <c:v>1.4424954357288775</c:v>
                </c:pt>
                <c:pt idx="3">
                  <c:v>1.1951203071170655</c:v>
                </c:pt>
                <c:pt idx="4">
                  <c:v>1.3837667370726907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90176"/>
        <c:axId val="142691712"/>
      </c:lineChart>
      <c:catAx>
        <c:axId val="142690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691712"/>
        <c:crosses val="autoZero"/>
        <c:auto val="1"/>
        <c:lblAlgn val="ctr"/>
        <c:lblOffset val="100"/>
        <c:noMultiLvlLbl val="0"/>
      </c:catAx>
      <c:valAx>
        <c:axId val="14269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2690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1.0118235856165576</c:v>
                  </c:pt>
                  <c:pt idx="2">
                    <c:v>1.2730661910250047</c:v>
                  </c:pt>
                  <c:pt idx="3">
                    <c:v>0.97725177387776918</c:v>
                  </c:pt>
                  <c:pt idx="4">
                    <c:v>0.25502552945657048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pIC!$I$50:$I$54</c:f>
              <c:numCache>
                <c:formatCode>0.000</c:formatCode>
                <c:ptCount val="5"/>
                <c:pt idx="0">
                  <c:v>1</c:v>
                </c:pt>
                <c:pt idx="1">
                  <c:v>1.8365997070849385</c:v>
                </c:pt>
                <c:pt idx="2">
                  <c:v>5.6724115947878753</c:v>
                </c:pt>
                <c:pt idx="3">
                  <c:v>2.581005679047494</c:v>
                </c:pt>
                <c:pt idx="4">
                  <c:v>1.8884885081072711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46752"/>
        <c:axId val="142748288"/>
      </c:lineChart>
      <c:catAx>
        <c:axId val="142746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748288"/>
        <c:crosses val="autoZero"/>
        <c:auto val="1"/>
        <c:lblAlgn val="ctr"/>
        <c:lblOffset val="100"/>
        <c:noMultiLvlLbl val="0"/>
      </c:catAx>
      <c:valAx>
        <c:axId val="142748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274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0.37068830402304076</c:v>
                  </c:pt>
                  <c:pt idx="2">
                    <c:v>0.19288914483945013</c:v>
                  </c:pt>
                  <c:pt idx="3">
                    <c:v>0.22429288517574458</c:v>
                  </c:pt>
                  <c:pt idx="4">
                    <c:v>6.4847810496586361E-2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pIC!$K$50:$K$54</c:f>
              <c:numCache>
                <c:formatCode>0.000</c:formatCode>
                <c:ptCount val="5"/>
                <c:pt idx="0">
                  <c:v>1</c:v>
                </c:pt>
                <c:pt idx="1">
                  <c:v>0.91410888802118762</c:v>
                </c:pt>
                <c:pt idx="2">
                  <c:v>1.4853173576724317</c:v>
                </c:pt>
                <c:pt idx="3">
                  <c:v>2.6854021942646922</c:v>
                </c:pt>
                <c:pt idx="4">
                  <c:v>1.7411859301530226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78752"/>
        <c:axId val="142780288"/>
      </c:lineChart>
      <c:catAx>
        <c:axId val="142778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780288"/>
        <c:crosses val="autoZero"/>
        <c:auto val="1"/>
        <c:lblAlgn val="ctr"/>
        <c:lblOffset val="100"/>
        <c:noMultiLvlLbl val="0"/>
      </c:catAx>
      <c:valAx>
        <c:axId val="142780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277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0.99749122138456858</c:v>
                  </c:pt>
                  <c:pt idx="2">
                    <c:v>2.728890201821228</c:v>
                  </c:pt>
                  <c:pt idx="3">
                    <c:v>15.173315127726605</c:v>
                  </c:pt>
                  <c:pt idx="4">
                    <c:v>4.7706360847576086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pIC!$M$50:$M$54</c:f>
              <c:numCache>
                <c:formatCode>0.000</c:formatCode>
                <c:ptCount val="5"/>
                <c:pt idx="0">
                  <c:v>1</c:v>
                </c:pt>
                <c:pt idx="1">
                  <c:v>2.7499273045948693</c:v>
                </c:pt>
                <c:pt idx="2">
                  <c:v>16.949265842110123</c:v>
                </c:pt>
                <c:pt idx="3">
                  <c:v>39.422466668711337</c:v>
                </c:pt>
                <c:pt idx="4">
                  <c:v>14.08454135689183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94112"/>
        <c:axId val="143135872"/>
      </c:lineChart>
      <c:catAx>
        <c:axId val="142794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135872"/>
        <c:crosses val="autoZero"/>
        <c:auto val="1"/>
        <c:lblAlgn val="ctr"/>
        <c:lblOffset val="100"/>
        <c:noMultiLvlLbl val="0"/>
      </c:catAx>
      <c:valAx>
        <c:axId val="143135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2794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0.27303662316763727</c:v>
                  </c:pt>
                  <c:pt idx="1">
                    <c:v>0.58186798434255638</c:v>
                  </c:pt>
                  <c:pt idx="2">
                    <c:v>3.8926275705977149</c:v>
                  </c:pt>
                  <c:pt idx="3">
                    <c:v>8.826876462635326</c:v>
                  </c:pt>
                  <c:pt idx="4">
                    <c:v>1.0900962508036482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pIC!$O$50:$O$54</c:f>
              <c:numCache>
                <c:formatCode>0.000</c:formatCode>
                <c:ptCount val="5"/>
                <c:pt idx="0">
                  <c:v>1</c:v>
                </c:pt>
                <c:pt idx="1">
                  <c:v>2.1529078638655266</c:v>
                </c:pt>
                <c:pt idx="2">
                  <c:v>19.586186648371076</c:v>
                </c:pt>
                <c:pt idx="3">
                  <c:v>36.172407517790759</c:v>
                </c:pt>
                <c:pt idx="4">
                  <c:v>8.2442241505677707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188736"/>
        <c:axId val="143190272"/>
      </c:lineChart>
      <c:catAx>
        <c:axId val="143188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190272"/>
        <c:crosses val="autoZero"/>
        <c:auto val="1"/>
        <c:lblAlgn val="ctr"/>
        <c:lblOffset val="100"/>
        <c:noMultiLvlLbl val="0"/>
      </c:catAx>
      <c:valAx>
        <c:axId val="143190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3188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0.33933162639568432</c:v>
                  </c:pt>
                  <c:pt idx="2">
                    <c:v>0.12309893663910945</c:v>
                  </c:pt>
                  <c:pt idx="3">
                    <c:v>0.75711475429400854</c:v>
                  </c:pt>
                  <c:pt idx="4">
                    <c:v>2.4291872843446178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pIC!$Q$50:$Q$54</c:f>
              <c:numCache>
                <c:formatCode>0.000</c:formatCode>
                <c:ptCount val="5"/>
                <c:pt idx="0">
                  <c:v>1</c:v>
                </c:pt>
                <c:pt idx="1">
                  <c:v>1.0180703179376485</c:v>
                </c:pt>
                <c:pt idx="2">
                  <c:v>0.72864326961183912</c:v>
                </c:pt>
                <c:pt idx="3">
                  <c:v>1.6109366096758233</c:v>
                </c:pt>
                <c:pt idx="4">
                  <c:v>15.000912219450852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226752"/>
        <c:axId val="143228288"/>
      </c:lineChart>
      <c:catAx>
        <c:axId val="143226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228288"/>
        <c:crosses val="autoZero"/>
        <c:auto val="1"/>
        <c:lblAlgn val="ctr"/>
        <c:lblOffset val="100"/>
        <c:noMultiLvlLbl val="0"/>
      </c:catAx>
      <c:valAx>
        <c:axId val="143228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322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0.35791406799434416</c:v>
                  </c:pt>
                  <c:pt idx="2">
                    <c:v>0.11390120293344502</c:v>
                  </c:pt>
                  <c:pt idx="3">
                    <c:v>0.41000372020319431</c:v>
                  </c:pt>
                  <c:pt idx="4">
                    <c:v>0.25772557863004997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pIC!$S$50:$S$54</c:f>
              <c:numCache>
                <c:formatCode>0.000</c:formatCode>
                <c:ptCount val="5"/>
                <c:pt idx="0">
                  <c:v>1</c:v>
                </c:pt>
                <c:pt idx="1">
                  <c:v>1.0451204954653341</c:v>
                </c:pt>
                <c:pt idx="2">
                  <c:v>0.89295862346538324</c:v>
                </c:pt>
                <c:pt idx="3">
                  <c:v>2.1035780622925162</c:v>
                </c:pt>
                <c:pt idx="4">
                  <c:v>2.5423003974309291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266944"/>
        <c:axId val="143268480"/>
      </c:lineChart>
      <c:catAx>
        <c:axId val="143266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268480"/>
        <c:crosses val="autoZero"/>
        <c:auto val="1"/>
        <c:lblAlgn val="ctr"/>
        <c:lblOffset val="100"/>
        <c:noMultiLvlLbl val="0"/>
      </c:catAx>
      <c:valAx>
        <c:axId val="143268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3266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pIC!$U$50:$U$54</c:f>
              <c:strCache>
                <c:ptCount val="1"/>
                <c:pt idx="0">
                  <c:v>1,000 0,820 1,939 7,226 1,680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0.24524778602618569</c:v>
                  </c:pt>
                  <c:pt idx="1">
                    <c:v>0.24754698209515832</c:v>
                  </c:pt>
                  <c:pt idx="2">
                    <c:v>0.22991023234675748</c:v>
                  </c:pt>
                  <c:pt idx="3">
                    <c:v>0.67371140175626754</c:v>
                  </c:pt>
                  <c:pt idx="4">
                    <c:v>0.46625750086827478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pIC!$U$50:$U$55</c:f>
              <c:numCache>
                <c:formatCode>0.000</c:formatCode>
                <c:ptCount val="6"/>
                <c:pt idx="0">
                  <c:v>1</c:v>
                </c:pt>
                <c:pt idx="1">
                  <c:v>0.82027604175977209</c:v>
                </c:pt>
                <c:pt idx="2">
                  <c:v>1.9391368173784869</c:v>
                </c:pt>
                <c:pt idx="3">
                  <c:v>7.2257809519195373</c:v>
                </c:pt>
                <c:pt idx="4">
                  <c:v>1.6802649730323889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298944"/>
        <c:axId val="143300480"/>
      </c:lineChart>
      <c:catAx>
        <c:axId val="143298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300480"/>
        <c:crosses val="autoZero"/>
        <c:auto val="1"/>
        <c:lblAlgn val="ctr"/>
        <c:lblOffset val="100"/>
        <c:noMultiLvlLbl val="0"/>
      </c:catAx>
      <c:valAx>
        <c:axId val="143300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329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pIC!$C$50:$C$54</c:f>
              <c:numCache>
                <c:formatCode>General</c:formatCode>
                <c:ptCount val="5"/>
                <c:pt idx="0">
                  <c:v>1</c:v>
                </c:pt>
                <c:pt idx="1">
                  <c:v>0.86122816854129747</c:v>
                </c:pt>
                <c:pt idx="2">
                  <c:v>1.0339278561926459</c:v>
                </c:pt>
                <c:pt idx="3">
                  <c:v>0.90166430178310331</c:v>
                </c:pt>
                <c:pt idx="4">
                  <c:v>1.0029673217355362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3.2247510954205123</c:v>
                  </c:pt>
                  <c:pt idx="2">
                    <c:v>15.277495410340704</c:v>
                  </c:pt>
                  <c:pt idx="3">
                    <c:v>109.28639291561441</c:v>
                  </c:pt>
                  <c:pt idx="4">
                    <c:v>213.06674638486871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pIC!$W$50:$W$54</c:f>
              <c:numCache>
                <c:formatCode>#,##0.000</c:formatCode>
                <c:ptCount val="5"/>
                <c:pt idx="0">
                  <c:v>1</c:v>
                </c:pt>
                <c:pt idx="1">
                  <c:v>10.448340372868124</c:v>
                </c:pt>
                <c:pt idx="2">
                  <c:v>218.87761274263889</c:v>
                </c:pt>
                <c:pt idx="3">
                  <c:v>543.17649808020349</c:v>
                </c:pt>
                <c:pt idx="4">
                  <c:v>451.95839571104494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41568"/>
        <c:axId val="142947456"/>
      </c:lineChart>
      <c:catAx>
        <c:axId val="142941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947456"/>
        <c:crosses val="autoZero"/>
        <c:auto val="1"/>
        <c:lblAlgn val="ctr"/>
        <c:lblOffset val="100"/>
        <c:noMultiLvlLbl val="0"/>
      </c:catAx>
      <c:valAx>
        <c:axId val="142947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42941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0.29594655868582653</c:v>
                  </c:pt>
                  <c:pt idx="2">
                    <c:v>0.13140736087563581</c:v>
                  </c:pt>
                  <c:pt idx="3">
                    <c:v>0.20633826483948581</c:v>
                  </c:pt>
                  <c:pt idx="4">
                    <c:v>0.11150580938716131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LPS!$E$47:$E$51</c:f>
              <c:numCache>
                <c:formatCode>0.000</c:formatCode>
                <c:ptCount val="5"/>
                <c:pt idx="0">
                  <c:v>1</c:v>
                </c:pt>
                <c:pt idx="1">
                  <c:v>0.68445520258578396</c:v>
                </c:pt>
                <c:pt idx="2">
                  <c:v>0.93381499480666752</c:v>
                </c:pt>
                <c:pt idx="3">
                  <c:v>0.68942626020780862</c:v>
                </c:pt>
                <c:pt idx="4">
                  <c:v>0.9320237369611527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27200"/>
        <c:axId val="143053568"/>
      </c:lineChart>
      <c:catAx>
        <c:axId val="143027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053568"/>
        <c:crosses val="autoZero"/>
        <c:auto val="1"/>
        <c:lblAlgn val="ctr"/>
        <c:lblOffset val="100"/>
        <c:noMultiLvlLbl val="0"/>
      </c:catAx>
      <c:valAx>
        <c:axId val="143053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027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0.37841608382820313</c:v>
                  </c:pt>
                  <c:pt idx="2">
                    <c:v>9.7277445517540251E-2</c:v>
                  </c:pt>
                  <c:pt idx="3">
                    <c:v>0.12844293340932145</c:v>
                  </c:pt>
                  <c:pt idx="4">
                    <c:v>8.7924925167658319E-2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LPS!$G$47:$G$52</c:f>
              <c:numCache>
                <c:formatCode>0.000</c:formatCode>
                <c:ptCount val="6"/>
                <c:pt idx="0">
                  <c:v>1</c:v>
                </c:pt>
                <c:pt idx="1">
                  <c:v>1.332481767789583</c:v>
                </c:pt>
                <c:pt idx="2">
                  <c:v>0.83592428450928846</c:v>
                </c:pt>
                <c:pt idx="3">
                  <c:v>0.840079039462584</c:v>
                </c:pt>
                <c:pt idx="4">
                  <c:v>0.86887727992407171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55744"/>
        <c:axId val="142884864"/>
      </c:lineChart>
      <c:catAx>
        <c:axId val="97855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884864"/>
        <c:crosses val="autoZero"/>
        <c:auto val="1"/>
        <c:lblAlgn val="ctr"/>
        <c:lblOffset val="100"/>
        <c:noMultiLvlLbl val="0"/>
      </c:catAx>
      <c:valAx>
        <c:axId val="142884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7855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0.38047365887517354</c:v>
                  </c:pt>
                  <c:pt idx="2">
                    <c:v>0.20258626798696749</c:v>
                  </c:pt>
                  <c:pt idx="3">
                    <c:v>0.1325043859418554</c:v>
                  </c:pt>
                  <c:pt idx="4">
                    <c:v>0.12822860349734805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LPS!$I$47:$I$51</c:f>
              <c:numCache>
                <c:formatCode>0.000</c:formatCode>
                <c:ptCount val="5"/>
                <c:pt idx="0">
                  <c:v>1</c:v>
                </c:pt>
                <c:pt idx="1">
                  <c:v>0.89849948336073748</c:v>
                </c:pt>
                <c:pt idx="2">
                  <c:v>0.87785952722227023</c:v>
                </c:pt>
                <c:pt idx="3">
                  <c:v>0.86966764648094463</c:v>
                </c:pt>
                <c:pt idx="4">
                  <c:v>0.99981598850059905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10976"/>
        <c:axId val="142912512"/>
      </c:lineChart>
      <c:catAx>
        <c:axId val="142910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912512"/>
        <c:crosses val="autoZero"/>
        <c:auto val="1"/>
        <c:lblAlgn val="ctr"/>
        <c:lblOffset val="100"/>
        <c:noMultiLvlLbl val="0"/>
      </c:catAx>
      <c:valAx>
        <c:axId val="142912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2910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0.29997841994423891</c:v>
                  </c:pt>
                  <c:pt idx="2">
                    <c:v>0.14611236767842187</c:v>
                  </c:pt>
                  <c:pt idx="3">
                    <c:v>0.11543158064165526</c:v>
                  </c:pt>
                  <c:pt idx="4">
                    <c:v>0.17028063742054425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LPS!$K$47:$K$51</c:f>
              <c:numCache>
                <c:formatCode>0.000</c:formatCode>
                <c:ptCount val="5"/>
                <c:pt idx="0">
                  <c:v>1</c:v>
                </c:pt>
                <c:pt idx="1">
                  <c:v>0.79989351607314929</c:v>
                </c:pt>
                <c:pt idx="2">
                  <c:v>1.0608211717945555</c:v>
                </c:pt>
                <c:pt idx="3">
                  <c:v>0.91966448341536555</c:v>
                </c:pt>
                <c:pt idx="4">
                  <c:v>1.1097831146962167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49888"/>
        <c:axId val="143751424"/>
      </c:lineChart>
      <c:catAx>
        <c:axId val="143749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751424"/>
        <c:crosses val="autoZero"/>
        <c:auto val="1"/>
        <c:lblAlgn val="ctr"/>
        <c:lblOffset val="100"/>
        <c:noMultiLvlLbl val="0"/>
      </c:catAx>
      <c:valAx>
        <c:axId val="14375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749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0.48352796177895763</c:v>
                  </c:pt>
                  <c:pt idx="2">
                    <c:v>0.26808706658164705</c:v>
                  </c:pt>
                  <c:pt idx="3">
                    <c:v>0.84012761616026455</c:v>
                  </c:pt>
                  <c:pt idx="4">
                    <c:v>0.74280469379011993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LPS!$M$47:$M$51</c:f>
              <c:numCache>
                <c:formatCode>0.000</c:formatCode>
                <c:ptCount val="5"/>
                <c:pt idx="0">
                  <c:v>1</c:v>
                </c:pt>
                <c:pt idx="1">
                  <c:v>1.4382823141966741</c:v>
                </c:pt>
                <c:pt idx="2">
                  <c:v>1.7636385071885532</c:v>
                </c:pt>
                <c:pt idx="3">
                  <c:v>1.9619238356105633</c:v>
                </c:pt>
                <c:pt idx="4">
                  <c:v>2.325075765924606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69600"/>
        <c:axId val="143771136"/>
      </c:lineChart>
      <c:catAx>
        <c:axId val="143769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771136"/>
        <c:crosses val="autoZero"/>
        <c:auto val="1"/>
        <c:lblAlgn val="ctr"/>
        <c:lblOffset val="100"/>
        <c:noMultiLvlLbl val="0"/>
      </c:catAx>
      <c:valAx>
        <c:axId val="143771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769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0.27303662316763727</c:v>
                  </c:pt>
                  <c:pt idx="1">
                    <c:v>0.34889561643222716</c:v>
                  </c:pt>
                  <c:pt idx="2">
                    <c:v>0.37690704943263165</c:v>
                  </c:pt>
                  <c:pt idx="3">
                    <c:v>0.48269098884872957</c:v>
                  </c:pt>
                  <c:pt idx="4">
                    <c:v>0.66940955169476768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LPS!$O$47:$O$51</c:f>
              <c:numCache>
                <c:formatCode>0.000</c:formatCode>
                <c:ptCount val="5"/>
                <c:pt idx="0">
                  <c:v>1</c:v>
                </c:pt>
                <c:pt idx="1">
                  <c:v>1.0490688309462948</c:v>
                </c:pt>
                <c:pt idx="2">
                  <c:v>1.4875792299583577</c:v>
                </c:pt>
                <c:pt idx="3">
                  <c:v>1.799665974254445</c:v>
                </c:pt>
                <c:pt idx="4">
                  <c:v>2.4881940301593568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870976"/>
        <c:axId val="143880960"/>
      </c:lineChart>
      <c:catAx>
        <c:axId val="143870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880960"/>
        <c:crosses val="autoZero"/>
        <c:auto val="1"/>
        <c:lblAlgn val="ctr"/>
        <c:lblOffset val="100"/>
        <c:noMultiLvlLbl val="0"/>
      </c:catAx>
      <c:valAx>
        <c:axId val="143880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870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0.32108029054575732</c:v>
                  </c:pt>
                  <c:pt idx="2">
                    <c:v>0.18358536820452076</c:v>
                  </c:pt>
                  <c:pt idx="3">
                    <c:v>0.31552127970059118</c:v>
                  </c:pt>
                  <c:pt idx="4">
                    <c:v>0.40750523333710026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LPS!$Q$47:$Q$51</c:f>
              <c:numCache>
                <c:formatCode>0.000</c:formatCode>
                <c:ptCount val="5"/>
                <c:pt idx="0">
                  <c:v>1</c:v>
                </c:pt>
                <c:pt idx="1">
                  <c:v>0.93880940008584746</c:v>
                </c:pt>
                <c:pt idx="2">
                  <c:v>0.72304399689764864</c:v>
                </c:pt>
                <c:pt idx="3">
                  <c:v>0.96239464166459077</c:v>
                </c:pt>
                <c:pt idx="4">
                  <c:v>1.2062514400344764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07072"/>
        <c:axId val="143912960"/>
      </c:lineChart>
      <c:catAx>
        <c:axId val="143907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912960"/>
        <c:crosses val="autoZero"/>
        <c:auto val="1"/>
        <c:lblAlgn val="ctr"/>
        <c:lblOffset val="100"/>
        <c:noMultiLvlLbl val="0"/>
      </c:catAx>
      <c:valAx>
        <c:axId val="143912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907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0.40872446423020303</c:v>
                  </c:pt>
                  <c:pt idx="2">
                    <c:v>0.13098728792173855</c:v>
                  </c:pt>
                  <c:pt idx="3">
                    <c:v>0.20035699238768767</c:v>
                  </c:pt>
                  <c:pt idx="4">
                    <c:v>0.13813369178594856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LPS!$S$47:$S$51</c:f>
              <c:numCache>
                <c:formatCode>0.000</c:formatCode>
                <c:ptCount val="5"/>
                <c:pt idx="0">
                  <c:v>1</c:v>
                </c:pt>
                <c:pt idx="1">
                  <c:v>1.3143165531145706</c:v>
                </c:pt>
                <c:pt idx="2">
                  <c:v>0.98667852452590443</c:v>
                </c:pt>
                <c:pt idx="3">
                  <c:v>0.97805467676208169</c:v>
                </c:pt>
                <c:pt idx="4">
                  <c:v>1.3102651582608189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55456"/>
        <c:axId val="143956992"/>
      </c:lineChart>
      <c:catAx>
        <c:axId val="1439554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956992"/>
        <c:crosses val="autoZero"/>
        <c:auto val="1"/>
        <c:lblAlgn val="ctr"/>
        <c:lblOffset val="100"/>
        <c:noMultiLvlLbl val="0"/>
      </c:catAx>
      <c:valAx>
        <c:axId val="143956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955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0.24524778602618569</c:v>
                  </c:pt>
                  <c:pt idx="1">
                    <c:v>0.28003385474016229</c:v>
                  </c:pt>
                  <c:pt idx="2">
                    <c:v>0.11751570754622523</c:v>
                  </c:pt>
                  <c:pt idx="3">
                    <c:v>8.5982865902683309E-2</c:v>
                  </c:pt>
                  <c:pt idx="4">
                    <c:v>0.22236222820576859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LPS!$U$47:$U$51</c:f>
              <c:numCache>
                <c:formatCode>0.000</c:formatCode>
                <c:ptCount val="5"/>
                <c:pt idx="0">
                  <c:v>1</c:v>
                </c:pt>
                <c:pt idx="1">
                  <c:v>0.9129794840774681</c:v>
                </c:pt>
                <c:pt idx="2">
                  <c:v>0.90132424857712889</c:v>
                </c:pt>
                <c:pt idx="3">
                  <c:v>0.72505715247290836</c:v>
                </c:pt>
                <c:pt idx="4">
                  <c:v>0.76091350776646394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91936"/>
        <c:axId val="143993472"/>
      </c:lineChart>
      <c:catAx>
        <c:axId val="143991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993472"/>
        <c:crosses val="autoZero"/>
        <c:auto val="1"/>
        <c:lblAlgn val="ctr"/>
        <c:lblOffset val="100"/>
        <c:noMultiLvlLbl val="0"/>
      </c:catAx>
      <c:valAx>
        <c:axId val="143993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3991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0.31590093763718591</c:v>
                  </c:pt>
                  <c:pt idx="2">
                    <c:v>0.27318102006202205</c:v>
                  </c:pt>
                  <c:pt idx="3">
                    <c:v>0.10968194431038852</c:v>
                  </c:pt>
                  <c:pt idx="4">
                    <c:v>0.11812369372423204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LPS!$C$47:$C$51</c:f>
              <c:numCache>
                <c:formatCode>0.000</c:formatCode>
                <c:ptCount val="5"/>
                <c:pt idx="0">
                  <c:v>1</c:v>
                </c:pt>
                <c:pt idx="1">
                  <c:v>0.8872328410552911</c:v>
                </c:pt>
                <c:pt idx="2">
                  <c:v>1.1906751583804713</c:v>
                </c:pt>
                <c:pt idx="3">
                  <c:v>1.1924170270150345</c:v>
                </c:pt>
                <c:pt idx="4">
                  <c:v>1.1598238365895595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0.52630683087231867</c:v>
                  </c:pt>
                  <c:pt idx="2">
                    <c:v>0.14384258096808852</c:v>
                  </c:pt>
                  <c:pt idx="3">
                    <c:v>0.46418238351137708</c:v>
                  </c:pt>
                  <c:pt idx="4">
                    <c:v>244.98271905100756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LPS!$W$47:$W$51</c:f>
              <c:numCache>
                <c:formatCode>General</c:formatCode>
                <c:ptCount val="5"/>
                <c:pt idx="0">
                  <c:v>1</c:v>
                </c:pt>
                <c:pt idx="1">
                  <c:v>0.53515948648133438</c:v>
                </c:pt>
                <c:pt idx="2">
                  <c:v>0.60798935008523924</c:v>
                </c:pt>
                <c:pt idx="3">
                  <c:v>0.97726779031091404</c:v>
                </c:pt>
                <c:pt idx="4">
                  <c:v>501.77148756742116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044800"/>
        <c:axId val="144046336"/>
      </c:lineChart>
      <c:catAx>
        <c:axId val="144044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046336"/>
        <c:crosses val="autoZero"/>
        <c:auto val="1"/>
        <c:lblAlgn val="ctr"/>
        <c:lblOffset val="100"/>
        <c:noMultiLvlLbl val="0"/>
      </c:catAx>
      <c:valAx>
        <c:axId val="144046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4044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0.78952951988377185</c:v>
                  </c:pt>
                  <c:pt idx="2">
                    <c:v>1.4635348519599769</c:v>
                  </c:pt>
                  <c:pt idx="3">
                    <c:v>0.57450997230108869</c:v>
                  </c:pt>
                  <c:pt idx="4">
                    <c:v>0.1737911354107588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flagellin!$E$46:$E$50</c:f>
              <c:numCache>
                <c:formatCode>0.000</c:formatCode>
                <c:ptCount val="5"/>
                <c:pt idx="0">
                  <c:v>1</c:v>
                </c:pt>
                <c:pt idx="1">
                  <c:v>1.7605279457176273</c:v>
                </c:pt>
                <c:pt idx="2">
                  <c:v>4.8157809868909078</c:v>
                </c:pt>
                <c:pt idx="3">
                  <c:v>1.8856376587177983</c:v>
                </c:pt>
                <c:pt idx="4">
                  <c:v>0.87277170299367668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66560"/>
        <c:axId val="117668096"/>
      </c:lineChart>
      <c:catAx>
        <c:axId val="1176665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668096"/>
        <c:crosses val="autoZero"/>
        <c:auto val="1"/>
        <c:lblAlgn val="ctr"/>
        <c:lblOffset val="100"/>
        <c:noMultiLvlLbl val="0"/>
      </c:catAx>
      <c:valAx>
        <c:axId val="117668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1766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0.96302307779582708</c:v>
                  </c:pt>
                  <c:pt idx="2">
                    <c:v>0.16967476351973027</c:v>
                  </c:pt>
                  <c:pt idx="3">
                    <c:v>0.24771737979461478</c:v>
                  </c:pt>
                  <c:pt idx="4">
                    <c:v>8.0540363597170192E-2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flagellin!$G$46:$G$51</c:f>
              <c:numCache>
                <c:formatCode>0.000</c:formatCode>
                <c:ptCount val="6"/>
                <c:pt idx="0">
                  <c:v>1</c:v>
                </c:pt>
                <c:pt idx="1">
                  <c:v>3.3890703902035129</c:v>
                </c:pt>
                <c:pt idx="2">
                  <c:v>1.1880251810888853</c:v>
                </c:pt>
                <c:pt idx="3">
                  <c:v>0.85081772377673492</c:v>
                </c:pt>
                <c:pt idx="4">
                  <c:v>0.75147339357313558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80864"/>
        <c:axId val="117782400"/>
      </c:lineChart>
      <c:catAx>
        <c:axId val="117780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782400"/>
        <c:crosses val="autoZero"/>
        <c:auto val="1"/>
        <c:lblAlgn val="ctr"/>
        <c:lblOffset val="100"/>
        <c:noMultiLvlLbl val="0"/>
      </c:catAx>
      <c:valAx>
        <c:axId val="117782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1778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0.97150943247180932</c:v>
                  </c:pt>
                  <c:pt idx="2">
                    <c:v>0.79496484933560685</c:v>
                  </c:pt>
                  <c:pt idx="3">
                    <c:v>0.82120552248921364</c:v>
                  </c:pt>
                  <c:pt idx="4">
                    <c:v>0.1245685726092301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flagellin!$I$46:$I$50</c:f>
              <c:numCache>
                <c:formatCode>0.000</c:formatCode>
                <c:ptCount val="5"/>
                <c:pt idx="0">
                  <c:v>1</c:v>
                </c:pt>
                <c:pt idx="1">
                  <c:v>2.3239054417431975</c:v>
                </c:pt>
                <c:pt idx="2">
                  <c:v>3.356079256075736</c:v>
                </c:pt>
                <c:pt idx="3">
                  <c:v>2.0447723653333765</c:v>
                </c:pt>
                <c:pt idx="4">
                  <c:v>0.98586150813287277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17344"/>
        <c:axId val="117818880"/>
      </c:lineChart>
      <c:catAx>
        <c:axId val="117817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7818880"/>
        <c:crosses val="autoZero"/>
        <c:auto val="1"/>
        <c:lblAlgn val="ctr"/>
        <c:lblOffset val="100"/>
        <c:noMultiLvlLbl val="0"/>
      </c:catAx>
      <c:valAx>
        <c:axId val="117818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17817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0.97150943247180932</c:v>
                  </c:pt>
                  <c:pt idx="2">
                    <c:v>0.79496484933560685</c:v>
                  </c:pt>
                  <c:pt idx="3">
                    <c:v>0.82120552248921364</c:v>
                  </c:pt>
                  <c:pt idx="4">
                    <c:v>0.1245685726092301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flagellin!$K$46:$K$50</c:f>
              <c:numCache>
                <c:formatCode>0.000</c:formatCode>
                <c:ptCount val="5"/>
                <c:pt idx="0">
                  <c:v>1</c:v>
                </c:pt>
                <c:pt idx="1">
                  <c:v>0.78353567369523613</c:v>
                </c:pt>
                <c:pt idx="2">
                  <c:v>3.7950036862721097</c:v>
                </c:pt>
                <c:pt idx="3">
                  <c:v>3.4948549461886786</c:v>
                </c:pt>
                <c:pt idx="4">
                  <c:v>1.1758756615935031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78848"/>
        <c:axId val="143688832"/>
      </c:lineChart>
      <c:catAx>
        <c:axId val="143678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688832"/>
        <c:crosses val="autoZero"/>
        <c:auto val="1"/>
        <c:lblAlgn val="ctr"/>
        <c:lblOffset val="100"/>
        <c:noMultiLvlLbl val="0"/>
      </c:catAx>
      <c:valAx>
        <c:axId val="14368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3678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2.7757682804160653</c:v>
                  </c:pt>
                  <c:pt idx="2">
                    <c:v>2.7152025833564069</c:v>
                  </c:pt>
                  <c:pt idx="3">
                    <c:v>2.4354170400912527</c:v>
                  </c:pt>
                  <c:pt idx="4">
                    <c:v>0.85379698757945899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flagellin!$M$46:$M$50</c:f>
              <c:numCache>
                <c:formatCode>0.000</c:formatCode>
                <c:ptCount val="5"/>
                <c:pt idx="0">
                  <c:v>1</c:v>
                </c:pt>
                <c:pt idx="1">
                  <c:v>7.7690925044048322</c:v>
                </c:pt>
                <c:pt idx="2">
                  <c:v>12.842406068198681</c:v>
                </c:pt>
                <c:pt idx="3">
                  <c:v>8.8982653325578696</c:v>
                </c:pt>
                <c:pt idx="4">
                  <c:v>3.0250048614859661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03040"/>
        <c:axId val="143594240"/>
      </c:lineChart>
      <c:catAx>
        <c:axId val="143703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594240"/>
        <c:crosses val="autoZero"/>
        <c:auto val="1"/>
        <c:lblAlgn val="ctr"/>
        <c:lblOffset val="100"/>
        <c:noMultiLvlLbl val="0"/>
      </c:catAx>
      <c:valAx>
        <c:axId val="143594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3703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0.27303662316763727</c:v>
                  </c:pt>
                  <c:pt idx="1">
                    <c:v>3.133799366064892</c:v>
                  </c:pt>
                  <c:pt idx="2">
                    <c:v>7.8671105698029722</c:v>
                  </c:pt>
                  <c:pt idx="3">
                    <c:v>6.2041272695329912</c:v>
                  </c:pt>
                  <c:pt idx="4">
                    <c:v>0.45706599104896756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flagellin!$O$46:$O$50</c:f>
              <c:numCache>
                <c:formatCode>0.000</c:formatCode>
                <c:ptCount val="5"/>
                <c:pt idx="0">
                  <c:v>1</c:v>
                </c:pt>
                <c:pt idx="1">
                  <c:v>10.092620915829272</c:v>
                </c:pt>
                <c:pt idx="2">
                  <c:v>30.504147665186192</c:v>
                </c:pt>
                <c:pt idx="3">
                  <c:v>18.158344939631672</c:v>
                </c:pt>
                <c:pt idx="4">
                  <c:v>3.2666050677150125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37120"/>
        <c:axId val="143643008"/>
      </c:lineChart>
      <c:catAx>
        <c:axId val="143637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3643008"/>
        <c:crosses val="autoZero"/>
        <c:auto val="1"/>
        <c:lblAlgn val="ctr"/>
        <c:lblOffset val="100"/>
        <c:noMultiLvlLbl val="0"/>
      </c:catAx>
      <c:valAx>
        <c:axId val="143643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3637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0.4191258932375666</c:v>
                  </c:pt>
                  <c:pt idx="2">
                    <c:v>0.21140934433684452</c:v>
                  </c:pt>
                  <c:pt idx="3">
                    <c:v>0.74294800617099588</c:v>
                  </c:pt>
                  <c:pt idx="4">
                    <c:v>0.32914546971886138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flagellin!$Q$46:$Q$50</c:f>
              <c:numCache>
                <c:formatCode>0.000</c:formatCode>
                <c:ptCount val="5"/>
                <c:pt idx="0">
                  <c:v>1</c:v>
                </c:pt>
                <c:pt idx="1">
                  <c:v>0.98789252948991924</c:v>
                </c:pt>
                <c:pt idx="2">
                  <c:v>1.1641592478928842</c:v>
                </c:pt>
                <c:pt idx="3">
                  <c:v>2.3020026610765871</c:v>
                </c:pt>
                <c:pt idx="4">
                  <c:v>1.7946386264419723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99296"/>
        <c:axId val="144609280"/>
      </c:lineChart>
      <c:catAx>
        <c:axId val="144599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609280"/>
        <c:crosses val="autoZero"/>
        <c:auto val="1"/>
        <c:lblAlgn val="ctr"/>
        <c:lblOffset val="100"/>
        <c:noMultiLvlLbl val="0"/>
      </c:catAx>
      <c:valAx>
        <c:axId val="144609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599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0.3839384451493798</c:v>
                  </c:pt>
                  <c:pt idx="2">
                    <c:v>0.30071522001466328</c:v>
                  </c:pt>
                  <c:pt idx="3">
                    <c:v>0.29694668973005178</c:v>
                  </c:pt>
                  <c:pt idx="4">
                    <c:v>0.53454923092681528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flagellin!$S$46:$S$50</c:f>
              <c:numCache>
                <c:formatCode>0.000</c:formatCode>
                <c:ptCount val="5"/>
                <c:pt idx="0">
                  <c:v>1</c:v>
                </c:pt>
                <c:pt idx="1">
                  <c:v>1.2870397580295789</c:v>
                </c:pt>
                <c:pt idx="2">
                  <c:v>1.332810463461251</c:v>
                </c:pt>
                <c:pt idx="3">
                  <c:v>1.8453395942382784</c:v>
                </c:pt>
                <c:pt idx="4">
                  <c:v>2.2008115028556356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71328"/>
        <c:axId val="144785408"/>
      </c:lineChart>
      <c:catAx>
        <c:axId val="144771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785408"/>
        <c:crosses val="autoZero"/>
        <c:auto val="1"/>
        <c:lblAlgn val="ctr"/>
        <c:lblOffset val="100"/>
        <c:noMultiLvlLbl val="0"/>
      </c:catAx>
      <c:valAx>
        <c:axId val="144785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771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0.24524778602618569</c:v>
                  </c:pt>
                  <c:pt idx="1">
                    <c:v>0.36441418378002277</c:v>
                  </c:pt>
                  <c:pt idx="2">
                    <c:v>0.3039544240714841</c:v>
                  </c:pt>
                  <c:pt idx="3">
                    <c:v>0.40751396995441425</c:v>
                  </c:pt>
                  <c:pt idx="4">
                    <c:v>0.14695833527767974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flagellin!$U$46:$U$50</c:f>
              <c:numCache>
                <c:formatCode>0.000</c:formatCode>
                <c:ptCount val="5"/>
                <c:pt idx="0">
                  <c:v>1</c:v>
                </c:pt>
                <c:pt idx="1">
                  <c:v>0.98892511250084203</c:v>
                </c:pt>
                <c:pt idx="2">
                  <c:v>2.2566356587391909</c:v>
                </c:pt>
                <c:pt idx="3">
                  <c:v>2.0024932386001129</c:v>
                </c:pt>
                <c:pt idx="4">
                  <c:v>0.64494207243739687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07808"/>
        <c:axId val="144809344"/>
      </c:lineChart>
      <c:catAx>
        <c:axId val="1448078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809344"/>
        <c:crosses val="autoZero"/>
        <c:auto val="1"/>
        <c:lblAlgn val="ctr"/>
        <c:lblOffset val="100"/>
        <c:noMultiLvlLbl val="0"/>
      </c:catAx>
      <c:valAx>
        <c:axId val="144809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807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0.37996284889022153</c:v>
                  </c:pt>
                  <c:pt idx="2">
                    <c:v>0.30432480376852195</c:v>
                  </c:pt>
                  <c:pt idx="3">
                    <c:v>7.830759796387228E-2</c:v>
                  </c:pt>
                  <c:pt idx="4">
                    <c:v>0.14078896334219815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flagellin!$C$46:$C$50</c:f>
              <c:numCache>
                <c:formatCode>0.000</c:formatCode>
                <c:ptCount val="5"/>
                <c:pt idx="0">
                  <c:v>1</c:v>
                </c:pt>
                <c:pt idx="1">
                  <c:v>1.058350193861799</c:v>
                </c:pt>
                <c:pt idx="2">
                  <c:v>0.89636081830847325</c:v>
                </c:pt>
                <c:pt idx="3">
                  <c:v>1.185248597066284</c:v>
                </c:pt>
                <c:pt idx="4">
                  <c:v>1.1752436986552748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8557.3974132463154</c:v>
                  </c:pt>
                  <c:pt idx="2">
                    <c:v>43329.476829694824</c:v>
                  </c:pt>
                  <c:pt idx="3">
                    <c:v>18108.841789822553</c:v>
                  </c:pt>
                  <c:pt idx="4">
                    <c:v>12318.936383112279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flagellin!$W$46:$W$50</c:f>
              <c:numCache>
                <c:formatCode>0.000</c:formatCode>
                <c:ptCount val="5"/>
                <c:pt idx="0">
                  <c:v>1</c:v>
                </c:pt>
                <c:pt idx="1">
                  <c:v>9532.1497245871105</c:v>
                </c:pt>
                <c:pt idx="2">
                  <c:v>208621.07271612747</c:v>
                </c:pt>
                <c:pt idx="3">
                  <c:v>76526.23594945998</c:v>
                </c:pt>
                <c:pt idx="4">
                  <c:v>23873.050770706417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56576"/>
        <c:axId val="144858112"/>
      </c:lineChart>
      <c:catAx>
        <c:axId val="144856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858112"/>
        <c:crosses val="autoZero"/>
        <c:auto val="1"/>
        <c:lblAlgn val="ctr"/>
        <c:lblOffset val="100"/>
        <c:noMultiLvlLbl val="0"/>
      </c:catAx>
      <c:valAx>
        <c:axId val="144858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856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0.36287146498711859</c:v>
                  </c:pt>
                  <c:pt idx="2">
                    <c:v>0.56511517585649373</c:v>
                  </c:pt>
                  <c:pt idx="3">
                    <c:v>1.0661568967113837</c:v>
                  </c:pt>
                  <c:pt idx="4">
                    <c:v>8.3312793068825164E-2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PAM!$E$43:$E$47</c:f>
              <c:numCache>
                <c:formatCode>0.000</c:formatCode>
                <c:ptCount val="5"/>
                <c:pt idx="0">
                  <c:v>1</c:v>
                </c:pt>
                <c:pt idx="1">
                  <c:v>0.78787458849955505</c:v>
                </c:pt>
                <c:pt idx="2">
                  <c:v>2.4925050266243405</c:v>
                </c:pt>
                <c:pt idx="3">
                  <c:v>3.1997031345553371</c:v>
                </c:pt>
                <c:pt idx="4">
                  <c:v>1.3979466424144855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80608"/>
        <c:axId val="142982144"/>
      </c:lineChart>
      <c:catAx>
        <c:axId val="142980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2982144"/>
        <c:crosses val="autoZero"/>
        <c:auto val="1"/>
        <c:lblAlgn val="ctr"/>
        <c:lblOffset val="100"/>
        <c:noMultiLvlLbl val="0"/>
      </c:catAx>
      <c:valAx>
        <c:axId val="14298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2980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0.38683105840086029</c:v>
                  </c:pt>
                  <c:pt idx="2">
                    <c:v>0.8297901666072014</c:v>
                  </c:pt>
                  <c:pt idx="3">
                    <c:v>0.15511336363303008</c:v>
                  </c:pt>
                  <c:pt idx="4">
                    <c:v>4.2478115660820236E-2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PAM!$G$43:$G$48</c:f>
              <c:numCache>
                <c:formatCode>0.000</c:formatCode>
                <c:ptCount val="6"/>
                <c:pt idx="0">
                  <c:v>1</c:v>
                </c:pt>
                <c:pt idx="1">
                  <c:v>1.1846487334178972</c:v>
                </c:pt>
                <c:pt idx="2">
                  <c:v>4.0686198022876487</c:v>
                </c:pt>
                <c:pt idx="3">
                  <c:v>0.99928898513143449</c:v>
                </c:pt>
                <c:pt idx="4">
                  <c:v>0.83144372577591319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01248"/>
        <c:axId val="144902784"/>
      </c:lineChart>
      <c:catAx>
        <c:axId val="144901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902784"/>
        <c:crosses val="autoZero"/>
        <c:auto val="1"/>
        <c:lblAlgn val="ctr"/>
        <c:lblOffset val="100"/>
        <c:noMultiLvlLbl val="0"/>
      </c:catAx>
      <c:valAx>
        <c:axId val="14490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901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0.38683105840086029</c:v>
                  </c:pt>
                  <c:pt idx="2">
                    <c:v>0.8297901666072014</c:v>
                  </c:pt>
                  <c:pt idx="3">
                    <c:v>0.15511336363303008</c:v>
                  </c:pt>
                  <c:pt idx="4">
                    <c:v>4.2478115660820236E-2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PAM!$I$43:$I$47</c:f>
              <c:numCache>
                <c:formatCode>0.000</c:formatCode>
                <c:ptCount val="5"/>
                <c:pt idx="0">
                  <c:v>1</c:v>
                </c:pt>
                <c:pt idx="1">
                  <c:v>0.89884408718626885</c:v>
                </c:pt>
                <c:pt idx="2">
                  <c:v>6.3163130485264531</c:v>
                </c:pt>
                <c:pt idx="3">
                  <c:v>4.1482352304647776</c:v>
                </c:pt>
                <c:pt idx="4">
                  <c:v>1.9697641002458544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33632"/>
        <c:axId val="144935168"/>
      </c:lineChart>
      <c:catAx>
        <c:axId val="144933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935168"/>
        <c:crosses val="autoZero"/>
        <c:auto val="1"/>
        <c:lblAlgn val="ctr"/>
        <c:lblOffset val="100"/>
        <c:noMultiLvlLbl val="0"/>
      </c:catAx>
      <c:valAx>
        <c:axId val="144935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933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0.38683105840086029</c:v>
                  </c:pt>
                  <c:pt idx="2">
                    <c:v>0.8297901666072014</c:v>
                  </c:pt>
                  <c:pt idx="3">
                    <c:v>0.15511336363303008</c:v>
                  </c:pt>
                  <c:pt idx="4">
                    <c:v>4.2478115660820236E-2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PAM!$K$43:$K$47</c:f>
              <c:numCache>
                <c:formatCode>0.000</c:formatCode>
                <c:ptCount val="5"/>
                <c:pt idx="0">
                  <c:v>1</c:v>
                </c:pt>
                <c:pt idx="1">
                  <c:v>0.73629058287120119</c:v>
                </c:pt>
                <c:pt idx="2">
                  <c:v>1.3195302486462128</c:v>
                </c:pt>
                <c:pt idx="3">
                  <c:v>2.3075024708087675</c:v>
                </c:pt>
                <c:pt idx="4">
                  <c:v>1.5261624642652016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19552"/>
        <c:axId val="144521088"/>
      </c:lineChart>
      <c:catAx>
        <c:axId val="144519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521088"/>
        <c:crosses val="autoZero"/>
        <c:auto val="1"/>
        <c:lblAlgn val="ctr"/>
        <c:lblOffset val="100"/>
        <c:noMultiLvlLbl val="0"/>
      </c:catAx>
      <c:valAx>
        <c:axId val="144521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51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0.63337567122593774</c:v>
                  </c:pt>
                  <c:pt idx="2">
                    <c:v>1.1684741014458688</c:v>
                  </c:pt>
                  <c:pt idx="3">
                    <c:v>7.7897517668915208</c:v>
                  </c:pt>
                  <c:pt idx="4">
                    <c:v>2.7476631443283299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PAM!$M$43:$M$47</c:f>
              <c:numCache>
                <c:formatCode>0.000</c:formatCode>
                <c:ptCount val="5"/>
                <c:pt idx="0">
                  <c:v>1</c:v>
                </c:pt>
                <c:pt idx="1">
                  <c:v>1.9261159383792132</c:v>
                </c:pt>
                <c:pt idx="2">
                  <c:v>7.4944092377724632</c:v>
                </c:pt>
                <c:pt idx="3">
                  <c:v>23.996815576545764</c:v>
                </c:pt>
                <c:pt idx="4">
                  <c:v>7.6857862876249516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68320"/>
        <c:axId val="144569856"/>
      </c:lineChart>
      <c:catAx>
        <c:axId val="1445683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569856"/>
        <c:crosses val="autoZero"/>
        <c:auto val="1"/>
        <c:lblAlgn val="ctr"/>
        <c:lblOffset val="100"/>
        <c:noMultiLvlLbl val="0"/>
      </c:catAx>
      <c:valAx>
        <c:axId val="144569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568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0.36287146498711859</c:v>
                  </c:pt>
                  <c:pt idx="2">
                    <c:v>0.56511517585649373</c:v>
                  </c:pt>
                  <c:pt idx="3">
                    <c:v>1.0661568967113837</c:v>
                  </c:pt>
                  <c:pt idx="4">
                    <c:v>8.3312793068825164E-2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PAM!$O$43:$O$47</c:f>
              <c:numCache>
                <c:formatCode>0.000</c:formatCode>
                <c:ptCount val="5"/>
                <c:pt idx="0">
                  <c:v>1</c:v>
                </c:pt>
                <c:pt idx="1">
                  <c:v>1.1205540021415454</c:v>
                </c:pt>
                <c:pt idx="2">
                  <c:v>10.738885436223773</c:v>
                </c:pt>
                <c:pt idx="3">
                  <c:v>39.415439634309251</c:v>
                </c:pt>
                <c:pt idx="4">
                  <c:v>9.1036119406255711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00288"/>
        <c:axId val="146326656"/>
      </c:lineChart>
      <c:catAx>
        <c:axId val="1463002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6326656"/>
        <c:crosses val="autoZero"/>
        <c:auto val="1"/>
        <c:lblAlgn val="ctr"/>
        <c:lblOffset val="100"/>
        <c:noMultiLvlLbl val="0"/>
      </c:catAx>
      <c:valAx>
        <c:axId val="146326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6300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0.3087233946421114</c:v>
                  </c:pt>
                  <c:pt idx="2">
                    <c:v>0.12432321858598808</c:v>
                  </c:pt>
                  <c:pt idx="3">
                    <c:v>0.43507571893297814</c:v>
                  </c:pt>
                  <c:pt idx="4">
                    <c:v>0.49432816347197689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PAM!$Q$43:$Q$47</c:f>
              <c:numCache>
                <c:formatCode>0.000</c:formatCode>
                <c:ptCount val="5"/>
                <c:pt idx="0">
                  <c:v>1</c:v>
                </c:pt>
                <c:pt idx="1">
                  <c:v>0.78051063799624754</c:v>
                </c:pt>
                <c:pt idx="2">
                  <c:v>0.83183146641261152</c:v>
                </c:pt>
                <c:pt idx="3">
                  <c:v>1.2119460272224891</c:v>
                </c:pt>
                <c:pt idx="4">
                  <c:v>2.1224121369803388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47616"/>
        <c:axId val="148853504"/>
      </c:lineChart>
      <c:catAx>
        <c:axId val="14884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8853504"/>
        <c:crosses val="autoZero"/>
        <c:auto val="1"/>
        <c:lblAlgn val="ctr"/>
        <c:lblOffset val="100"/>
        <c:noMultiLvlLbl val="0"/>
      </c:catAx>
      <c:valAx>
        <c:axId val="148853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8847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0.3087233946421114</c:v>
                  </c:pt>
                  <c:pt idx="2">
                    <c:v>0.12432321858598808</c:v>
                  </c:pt>
                  <c:pt idx="3">
                    <c:v>0.43507571893297814</c:v>
                  </c:pt>
                  <c:pt idx="4">
                    <c:v>0.49432816347197689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PAM!$S$43:$S$47</c:f>
              <c:numCache>
                <c:formatCode>0.000</c:formatCode>
                <c:ptCount val="5"/>
                <c:pt idx="0">
                  <c:v>1</c:v>
                </c:pt>
                <c:pt idx="1">
                  <c:v>1.2961890028917846</c:v>
                </c:pt>
                <c:pt idx="2">
                  <c:v>0.7586073602118375</c:v>
                </c:pt>
                <c:pt idx="3">
                  <c:v>1.1827980645010652</c:v>
                </c:pt>
                <c:pt idx="4">
                  <c:v>1.2894465431556357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00864"/>
        <c:axId val="148906752"/>
      </c:lineChart>
      <c:catAx>
        <c:axId val="148900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8906752"/>
        <c:crosses val="autoZero"/>
        <c:auto val="1"/>
        <c:lblAlgn val="ctr"/>
        <c:lblOffset val="100"/>
        <c:noMultiLvlLbl val="0"/>
      </c:catAx>
      <c:valAx>
        <c:axId val="148906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890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0.3087233946421114</c:v>
                  </c:pt>
                  <c:pt idx="2">
                    <c:v>0.12432321858598808</c:v>
                  </c:pt>
                  <c:pt idx="3">
                    <c:v>0.43507571893297814</c:v>
                  </c:pt>
                  <c:pt idx="4">
                    <c:v>0.49432816347197689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PAM!$U$43:$U$47</c:f>
              <c:numCache>
                <c:formatCode>0.000</c:formatCode>
                <c:ptCount val="5"/>
                <c:pt idx="0">
                  <c:v>1</c:v>
                </c:pt>
                <c:pt idx="1">
                  <c:v>0.66882751588703393</c:v>
                </c:pt>
                <c:pt idx="2">
                  <c:v>1.20549886513863</c:v>
                </c:pt>
                <c:pt idx="3">
                  <c:v>1.6182132092445125</c:v>
                </c:pt>
                <c:pt idx="4">
                  <c:v>0.68777714519732347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33248"/>
        <c:axId val="148935040"/>
      </c:lineChart>
      <c:catAx>
        <c:axId val="148933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8935040"/>
        <c:crosses val="autoZero"/>
        <c:auto val="1"/>
        <c:lblAlgn val="ctr"/>
        <c:lblOffset val="100"/>
        <c:noMultiLvlLbl val="0"/>
      </c:catAx>
      <c:valAx>
        <c:axId val="148935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893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0.12275170312794965</c:v>
                  </c:pt>
                  <c:pt idx="1">
                    <c:v>0.37943959158479679</c:v>
                  </c:pt>
                  <c:pt idx="2">
                    <c:v>0.27325666099903761</c:v>
                  </c:pt>
                  <c:pt idx="3">
                    <c:v>7.5913391793337934E-2</c:v>
                  </c:pt>
                  <c:pt idx="4">
                    <c:v>0.11301588714745178</c:v>
                  </c:pt>
                  <c:pt idx="6">
                    <c:v>1</c:v>
                  </c:pt>
                  <c:pt idx="7">
                    <c:v>1.1846487334178972</c:v>
                  </c:pt>
                  <c:pt idx="8">
                    <c:v>4.0686198022876487</c:v>
                  </c:pt>
                  <c:pt idx="9">
                    <c:v>0.99928898513143449</c:v>
                  </c:pt>
                  <c:pt idx="10">
                    <c:v>0.83144372577591319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PAM!$C$43:$C$47</c:f>
              <c:numCache>
                <c:formatCode>0.000</c:formatCode>
                <c:ptCount val="5"/>
                <c:pt idx="0">
                  <c:v>1</c:v>
                </c:pt>
                <c:pt idx="1">
                  <c:v>1.1428132635908075</c:v>
                </c:pt>
                <c:pt idx="2">
                  <c:v>1.1933719752038325</c:v>
                </c:pt>
                <c:pt idx="3">
                  <c:v>1.0345473099209597</c:v>
                </c:pt>
                <c:pt idx="4">
                  <c:v>1.0244001607542259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608.14581527168673</c:v>
                  </c:pt>
                  <c:pt idx="2">
                    <c:v>1679.7028390459809</c:v>
                  </c:pt>
                  <c:pt idx="3">
                    <c:v>970.21708870597979</c:v>
                  </c:pt>
                  <c:pt idx="4">
                    <c:v>1875.7713138763975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PAM!$W$43:$W$47</c:f>
              <c:numCache>
                <c:formatCode>0.000</c:formatCode>
                <c:ptCount val="5"/>
                <c:pt idx="0">
                  <c:v>1</c:v>
                </c:pt>
                <c:pt idx="1">
                  <c:v>408.75336850675791</c:v>
                </c:pt>
                <c:pt idx="2">
                  <c:v>4452.8769716855913</c:v>
                </c:pt>
                <c:pt idx="3">
                  <c:v>5872.4281159207985</c:v>
                </c:pt>
                <c:pt idx="4">
                  <c:v>3609.3219458154226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65632"/>
        <c:axId val="148975616"/>
      </c:lineChart>
      <c:catAx>
        <c:axId val="148965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8975616"/>
        <c:crosses val="autoZero"/>
        <c:auto val="1"/>
        <c:lblAlgn val="ctr"/>
        <c:lblOffset val="100"/>
        <c:noMultiLvlLbl val="0"/>
      </c:catAx>
      <c:valAx>
        <c:axId val="148975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896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0.66768298791643033</c:v>
                  </c:pt>
                  <c:pt idx="2">
                    <c:v>0.8645401887248112</c:v>
                  </c:pt>
                  <c:pt idx="3">
                    <c:v>0.94116404107872287</c:v>
                  </c:pt>
                  <c:pt idx="4">
                    <c:v>0.12974397373081123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PGN!$E$46:$E$50</c:f>
              <c:numCache>
                <c:formatCode>0.000</c:formatCode>
                <c:ptCount val="5"/>
                <c:pt idx="0">
                  <c:v>1</c:v>
                </c:pt>
                <c:pt idx="1">
                  <c:v>1.5183310869429962</c:v>
                </c:pt>
                <c:pt idx="2">
                  <c:v>5.8784699311096968</c:v>
                </c:pt>
                <c:pt idx="3">
                  <c:v>3.1526708743308141</c:v>
                </c:pt>
                <c:pt idx="4">
                  <c:v>0.99077710051033652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69216"/>
        <c:axId val="144171008"/>
      </c:lineChart>
      <c:catAx>
        <c:axId val="144169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4171008"/>
        <c:crosses val="autoZero"/>
        <c:auto val="1"/>
        <c:lblAlgn val="ctr"/>
        <c:lblOffset val="100"/>
        <c:noMultiLvlLbl val="0"/>
      </c:catAx>
      <c:valAx>
        <c:axId val="144171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4169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0.38683105840086029</c:v>
                  </c:pt>
                  <c:pt idx="2">
                    <c:v>0.8297901666072014</c:v>
                  </c:pt>
                  <c:pt idx="3">
                    <c:v>0.15511336363303008</c:v>
                  </c:pt>
                  <c:pt idx="4">
                    <c:v>4.2478115660820236E-2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PGN!$G$46:$G$51</c:f>
              <c:numCache>
                <c:formatCode>0.000</c:formatCode>
                <c:ptCount val="6"/>
                <c:pt idx="0">
                  <c:v>1</c:v>
                </c:pt>
                <c:pt idx="1">
                  <c:v>1.1846487334178972</c:v>
                </c:pt>
                <c:pt idx="2">
                  <c:v>4.0686198022876487</c:v>
                </c:pt>
                <c:pt idx="3">
                  <c:v>0.99928898513143449</c:v>
                </c:pt>
                <c:pt idx="4">
                  <c:v>0.83144372577591319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21600"/>
        <c:axId val="149323136"/>
      </c:lineChart>
      <c:catAx>
        <c:axId val="149321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323136"/>
        <c:crosses val="autoZero"/>
        <c:auto val="1"/>
        <c:lblAlgn val="ctr"/>
        <c:lblOffset val="100"/>
        <c:noMultiLvlLbl val="0"/>
      </c:catAx>
      <c:valAx>
        <c:axId val="149323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321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0.98296896470330286</c:v>
                  </c:pt>
                  <c:pt idx="2">
                    <c:v>1.9163906535920749</c:v>
                  </c:pt>
                  <c:pt idx="3">
                    <c:v>1.5874581585356902</c:v>
                  </c:pt>
                  <c:pt idx="4">
                    <c:v>0.26082274032727437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PGN!$I$46:$I$50</c:f>
              <c:numCache>
                <c:formatCode>0.000</c:formatCode>
                <c:ptCount val="5"/>
                <c:pt idx="0">
                  <c:v>1</c:v>
                </c:pt>
                <c:pt idx="1">
                  <c:v>2.3950785677387669</c:v>
                </c:pt>
                <c:pt idx="2">
                  <c:v>8.6138338354442983</c:v>
                </c:pt>
                <c:pt idx="3">
                  <c:v>4.8424857876268481</c:v>
                </c:pt>
                <c:pt idx="4">
                  <c:v>1.1684259936289687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35904"/>
        <c:axId val="149437440"/>
      </c:lineChart>
      <c:catAx>
        <c:axId val="149435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437440"/>
        <c:crosses val="autoZero"/>
        <c:auto val="1"/>
        <c:lblAlgn val="ctr"/>
        <c:lblOffset val="100"/>
        <c:noMultiLvlLbl val="0"/>
      </c:catAx>
      <c:valAx>
        <c:axId val="149437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435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0.35575496335418122</c:v>
                  </c:pt>
                  <c:pt idx="2">
                    <c:v>0.37386024701676568</c:v>
                  </c:pt>
                  <c:pt idx="3">
                    <c:v>0.36448271509950764</c:v>
                  </c:pt>
                  <c:pt idx="4">
                    <c:v>8.7568385258340348E-2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PGN!$K$46:$K$50</c:f>
              <c:numCache>
                <c:formatCode>0.000</c:formatCode>
                <c:ptCount val="5"/>
                <c:pt idx="0">
                  <c:v>1</c:v>
                </c:pt>
                <c:pt idx="1">
                  <c:v>0.94687796293134241</c:v>
                </c:pt>
                <c:pt idx="2">
                  <c:v>3.3604042935987635</c:v>
                </c:pt>
                <c:pt idx="3">
                  <c:v>4.7719205611481952</c:v>
                </c:pt>
                <c:pt idx="4">
                  <c:v>1.3579144003247201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64192"/>
        <c:axId val="149465728"/>
      </c:lineChart>
      <c:catAx>
        <c:axId val="149464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465728"/>
        <c:crosses val="autoZero"/>
        <c:auto val="1"/>
        <c:lblAlgn val="ctr"/>
        <c:lblOffset val="100"/>
        <c:noMultiLvlLbl val="0"/>
      </c:catAx>
      <c:valAx>
        <c:axId val="149465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464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3.1118818866856777</c:v>
                  </c:pt>
                  <c:pt idx="2">
                    <c:v>2.1882637506839213</c:v>
                  </c:pt>
                  <c:pt idx="3">
                    <c:v>4.2285726943234909</c:v>
                  </c:pt>
                  <c:pt idx="4">
                    <c:v>1.4681760334665586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PGN!$M$46:$M$50</c:f>
              <c:numCache>
                <c:formatCode>0.000</c:formatCode>
                <c:ptCount val="5"/>
                <c:pt idx="0">
                  <c:v>1</c:v>
                </c:pt>
                <c:pt idx="1">
                  <c:v>8.9475629399656462</c:v>
                </c:pt>
                <c:pt idx="2">
                  <c:v>15.283901883729319</c:v>
                </c:pt>
                <c:pt idx="3">
                  <c:v>31.24656258626057</c:v>
                </c:pt>
                <c:pt idx="4">
                  <c:v>5.4525288492749198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77792"/>
        <c:axId val="149379328"/>
      </c:lineChart>
      <c:catAx>
        <c:axId val="149377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379328"/>
        <c:crosses val="autoZero"/>
        <c:auto val="1"/>
        <c:lblAlgn val="ctr"/>
        <c:lblOffset val="100"/>
        <c:noMultiLvlLbl val="0"/>
      </c:catAx>
      <c:valAx>
        <c:axId val="149379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377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0.27303662316763727</c:v>
                  </c:pt>
                  <c:pt idx="1">
                    <c:v>1.2521032377323402</c:v>
                  </c:pt>
                  <c:pt idx="2">
                    <c:v>7.0852288725726131</c:v>
                  </c:pt>
                  <c:pt idx="3">
                    <c:v>25.311272190252655</c:v>
                  </c:pt>
                  <c:pt idx="4">
                    <c:v>0.47085882919406158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PGN!$O$46:$O$50</c:f>
              <c:numCache>
                <c:formatCode>0.000</c:formatCode>
                <c:ptCount val="5"/>
                <c:pt idx="0">
                  <c:v>1</c:v>
                </c:pt>
                <c:pt idx="1">
                  <c:v>4.0069486189831593</c:v>
                </c:pt>
                <c:pt idx="2">
                  <c:v>34.606805918265216</c:v>
                </c:pt>
                <c:pt idx="3">
                  <c:v>106.11614352677761</c:v>
                </c:pt>
                <c:pt idx="4">
                  <c:v>6.4577818663782178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04384"/>
        <c:axId val="149505920"/>
      </c:lineChart>
      <c:catAx>
        <c:axId val="149504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505920"/>
        <c:crosses val="autoZero"/>
        <c:auto val="1"/>
        <c:lblAlgn val="ctr"/>
        <c:lblOffset val="100"/>
        <c:noMultiLvlLbl val="0"/>
      </c:catAx>
      <c:valAx>
        <c:axId val="149505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504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0.33230695219959994</c:v>
                  </c:pt>
                  <c:pt idx="2">
                    <c:v>0.22445570964602984</c:v>
                  </c:pt>
                  <c:pt idx="3">
                    <c:v>0.64506705054824898</c:v>
                  </c:pt>
                  <c:pt idx="4">
                    <c:v>0.33088999052938328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PGN!$Q$46:$Q$50</c:f>
              <c:numCache>
                <c:formatCode>0.000</c:formatCode>
                <c:ptCount val="5"/>
                <c:pt idx="0">
                  <c:v>1</c:v>
                </c:pt>
                <c:pt idx="1">
                  <c:v>0.88087002215748389</c:v>
                </c:pt>
                <c:pt idx="2">
                  <c:v>0.94050356259683898</c:v>
                </c:pt>
                <c:pt idx="3">
                  <c:v>1.5921497391168538</c:v>
                </c:pt>
                <c:pt idx="4">
                  <c:v>2.0476735155989023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40864"/>
        <c:axId val="149542400"/>
      </c:lineChart>
      <c:catAx>
        <c:axId val="149540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542400"/>
        <c:crosses val="autoZero"/>
        <c:auto val="1"/>
        <c:lblAlgn val="ctr"/>
        <c:lblOffset val="100"/>
        <c:noMultiLvlLbl val="0"/>
      </c:catAx>
      <c:valAx>
        <c:axId val="149542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54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0.37186784943013973</c:v>
                  </c:pt>
                  <c:pt idx="2">
                    <c:v>0.28165998502608325</c:v>
                  </c:pt>
                  <c:pt idx="3">
                    <c:v>0.81080589645148871</c:v>
                  </c:pt>
                  <c:pt idx="4">
                    <c:v>0.43933207697201954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PGN!$S$46:$S$50</c:f>
              <c:numCache>
                <c:formatCode>0.000</c:formatCode>
                <c:ptCount val="5"/>
                <c:pt idx="0">
                  <c:v>1</c:v>
                </c:pt>
                <c:pt idx="1">
                  <c:v>1.3019564402724142</c:v>
                </c:pt>
                <c:pt idx="2">
                  <c:v>1.5629973988451069</c:v>
                </c:pt>
                <c:pt idx="3">
                  <c:v>3.6757451216987067</c:v>
                </c:pt>
                <c:pt idx="4">
                  <c:v>2.9659428632003233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69536"/>
        <c:axId val="149571072"/>
      </c:lineChart>
      <c:catAx>
        <c:axId val="1495695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571072"/>
        <c:crosses val="autoZero"/>
        <c:auto val="1"/>
        <c:lblAlgn val="ctr"/>
        <c:lblOffset val="100"/>
        <c:noMultiLvlLbl val="0"/>
      </c:catAx>
      <c:valAx>
        <c:axId val="14957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569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0.24524778602618569</c:v>
                  </c:pt>
                  <c:pt idx="1">
                    <c:v>0.25897374677820023</c:v>
                  </c:pt>
                  <c:pt idx="2">
                    <c:v>0.17364027343978675</c:v>
                  </c:pt>
                  <c:pt idx="3">
                    <c:v>0.29779549187081344</c:v>
                  </c:pt>
                  <c:pt idx="4">
                    <c:v>0.14460236312369992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PGN!$U$46:$U$50</c:f>
              <c:numCache>
                <c:formatCode>0.000</c:formatCode>
                <c:ptCount val="5"/>
                <c:pt idx="0">
                  <c:v>1</c:v>
                </c:pt>
                <c:pt idx="1">
                  <c:v>0.70755651854038171</c:v>
                </c:pt>
                <c:pt idx="2">
                  <c:v>1.5885793670765516</c:v>
                </c:pt>
                <c:pt idx="3">
                  <c:v>3.089490617713408</c:v>
                </c:pt>
                <c:pt idx="4">
                  <c:v>0.6289568632845608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09856"/>
        <c:axId val="149611648"/>
      </c:lineChart>
      <c:catAx>
        <c:axId val="149609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611648"/>
        <c:crosses val="autoZero"/>
        <c:auto val="1"/>
        <c:lblAlgn val="ctr"/>
        <c:lblOffset val="100"/>
        <c:noMultiLvlLbl val="0"/>
      </c:catAx>
      <c:valAx>
        <c:axId val="149611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609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0.43338861334574924</c:v>
                  </c:pt>
                  <c:pt idx="2">
                    <c:v>0.30617158864614175</c:v>
                  </c:pt>
                  <c:pt idx="3">
                    <c:v>0.12659096415552265</c:v>
                  </c:pt>
                  <c:pt idx="4">
                    <c:v>0.13093693917372826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PGN!$C$46:$C$50</c:f>
              <c:numCache>
                <c:formatCode>0.000</c:formatCode>
                <c:ptCount val="5"/>
                <c:pt idx="0">
                  <c:v>1</c:v>
                </c:pt>
                <c:pt idx="1">
                  <c:v>1.1386314462885625</c:v>
                </c:pt>
                <c:pt idx="2">
                  <c:v>1.3635921081280677</c:v>
                </c:pt>
                <c:pt idx="3">
                  <c:v>1.0547531274998183</c:v>
                </c:pt>
                <c:pt idx="4">
                  <c:v>1.1189273741390862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670.95512118756244</c:v>
                  </c:pt>
                  <c:pt idx="2">
                    <c:v>11870.853035301403</c:v>
                  </c:pt>
                  <c:pt idx="3">
                    <c:v>22029.829270804596</c:v>
                  </c:pt>
                  <c:pt idx="4">
                    <c:v>7630.8243311059823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PGN!$W$46:$W$50</c:f>
              <c:numCache>
                <c:formatCode>0.000</c:formatCode>
                <c:ptCount val="5"/>
                <c:pt idx="0">
                  <c:v>1</c:v>
                </c:pt>
                <c:pt idx="1">
                  <c:v>690.3242439638791</c:v>
                </c:pt>
                <c:pt idx="2">
                  <c:v>58054.611711653495</c:v>
                </c:pt>
                <c:pt idx="3">
                  <c:v>89581.990142843802</c:v>
                </c:pt>
                <c:pt idx="4">
                  <c:v>14960.349570392247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38432"/>
        <c:axId val="149148416"/>
      </c:lineChart>
      <c:catAx>
        <c:axId val="149138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148416"/>
        <c:crosses val="autoZero"/>
        <c:auto val="1"/>
        <c:lblAlgn val="ctr"/>
        <c:lblOffset val="100"/>
        <c:noMultiLvlLbl val="0"/>
      </c:catAx>
      <c:valAx>
        <c:axId val="149148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138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0.35251767348097057</c:v>
                  </c:pt>
                  <c:pt idx="2">
                    <c:v>0.29657466660438314</c:v>
                  </c:pt>
                  <c:pt idx="3">
                    <c:v>0.61426280294627855</c:v>
                  </c:pt>
                  <c:pt idx="4">
                    <c:v>0.11449458848540991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CPG!$E$45:$E$50</c:f>
              <c:numCache>
                <c:formatCode>0.000</c:formatCode>
                <c:ptCount val="6"/>
                <c:pt idx="0">
                  <c:v>1</c:v>
                </c:pt>
                <c:pt idx="1">
                  <c:v>0.78348134301400052</c:v>
                </c:pt>
                <c:pt idx="2">
                  <c:v>1.3007030987928121</c:v>
                </c:pt>
                <c:pt idx="3">
                  <c:v>1.4542916074490544</c:v>
                </c:pt>
                <c:pt idx="4">
                  <c:v>0.65998443421671704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77696"/>
        <c:axId val="149979904"/>
      </c:lineChart>
      <c:catAx>
        <c:axId val="149277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979904"/>
        <c:crosses val="autoZero"/>
        <c:auto val="1"/>
        <c:lblAlgn val="ctr"/>
        <c:lblOffset val="100"/>
        <c:noMultiLvlLbl val="0"/>
      </c:catAx>
      <c:valAx>
        <c:axId val="149979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27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0.37344868967532369</c:v>
                  </c:pt>
                  <c:pt idx="2">
                    <c:v>0.27978486992623247</c:v>
                  </c:pt>
                  <c:pt idx="3">
                    <c:v>7.6697808868324363E-2</c:v>
                  </c:pt>
                  <c:pt idx="4">
                    <c:v>0.13131415713456543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CPG!$G$45:$G$50</c:f>
              <c:numCache>
                <c:formatCode>0.000</c:formatCode>
                <c:ptCount val="6"/>
                <c:pt idx="0">
                  <c:v>1</c:v>
                </c:pt>
                <c:pt idx="1">
                  <c:v>1.3228545726828318</c:v>
                </c:pt>
                <c:pt idx="2">
                  <c:v>1.230210876422493</c:v>
                </c:pt>
                <c:pt idx="3">
                  <c:v>0.39995640588689124</c:v>
                </c:pt>
                <c:pt idx="4" formatCode="General">
                  <c:v>0.91517424463738994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02304"/>
        <c:axId val="150008192"/>
      </c:lineChart>
      <c:catAx>
        <c:axId val="150002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008192"/>
        <c:crosses val="autoZero"/>
        <c:auto val="1"/>
        <c:lblAlgn val="ctr"/>
        <c:lblOffset val="100"/>
        <c:noMultiLvlLbl val="0"/>
      </c:catAx>
      <c:valAx>
        <c:axId val="150008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002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6.2265509528710981E-2</c:v>
                  </c:pt>
                  <c:pt idx="1">
                    <c:v>0.39772620220764232</c:v>
                  </c:pt>
                  <c:pt idx="2">
                    <c:v>0.2486647511272799</c:v>
                  </c:pt>
                  <c:pt idx="3">
                    <c:v>0.14303736935618425</c:v>
                  </c:pt>
                  <c:pt idx="4">
                    <c:v>7.527112686513078E-2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CPG!$I$45:$I$50</c:f>
              <c:numCache>
                <c:formatCode>0.000</c:formatCode>
                <c:ptCount val="6"/>
                <c:pt idx="0">
                  <c:v>1</c:v>
                </c:pt>
                <c:pt idx="1">
                  <c:v>0.958295554047362</c:v>
                </c:pt>
                <c:pt idx="2">
                  <c:v>1.1249756926830785</c:v>
                </c:pt>
                <c:pt idx="3">
                  <c:v>0.74092839469762262</c:v>
                </c:pt>
                <c:pt idx="4">
                  <c:v>0.6483739911580414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45568"/>
        <c:axId val="149655552"/>
      </c:lineChart>
      <c:catAx>
        <c:axId val="149645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655552"/>
        <c:crosses val="autoZero"/>
        <c:auto val="1"/>
        <c:lblAlgn val="ctr"/>
        <c:lblOffset val="100"/>
        <c:noMultiLvlLbl val="0"/>
      </c:catAx>
      <c:valAx>
        <c:axId val="149655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645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0.31649747503720982</c:v>
                  </c:pt>
                  <c:pt idx="2">
                    <c:v>0.15293898308081433</c:v>
                  </c:pt>
                  <c:pt idx="3">
                    <c:v>0.16972088539530444</c:v>
                  </c:pt>
                  <c:pt idx="4">
                    <c:v>6.8958995059152386E-2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CPG!$K$45:$K$50</c:f>
              <c:numCache>
                <c:formatCode>0.000</c:formatCode>
                <c:ptCount val="6"/>
                <c:pt idx="0">
                  <c:v>1</c:v>
                </c:pt>
                <c:pt idx="1">
                  <c:v>0.84882763152559759</c:v>
                </c:pt>
                <c:pt idx="2">
                  <c:v>1.2200239576030312</c:v>
                </c:pt>
                <c:pt idx="3">
                  <c:v>1.2689276909662532</c:v>
                </c:pt>
                <c:pt idx="4">
                  <c:v>0.7881483138246943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82048"/>
        <c:axId val="149683584"/>
      </c:lineChart>
      <c:catAx>
        <c:axId val="1496820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683584"/>
        <c:crosses val="autoZero"/>
        <c:auto val="1"/>
        <c:lblAlgn val="ctr"/>
        <c:lblOffset val="100"/>
        <c:noMultiLvlLbl val="0"/>
      </c:catAx>
      <c:valAx>
        <c:axId val="149683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682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8.7873002671172137E-2</c:v>
                  </c:pt>
                  <c:pt idx="1">
                    <c:v>0.61214425574204889</c:v>
                  </c:pt>
                  <c:pt idx="2">
                    <c:v>0.28920344627509392</c:v>
                  </c:pt>
                  <c:pt idx="3">
                    <c:v>0.43629820782696577</c:v>
                  </c:pt>
                  <c:pt idx="4">
                    <c:v>0.17792876905439955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CPG!$M$45:$M$50</c:f>
              <c:numCache>
                <c:formatCode>0.000</c:formatCode>
                <c:ptCount val="6"/>
                <c:pt idx="0">
                  <c:v>1</c:v>
                </c:pt>
                <c:pt idx="1">
                  <c:v>1.5727589476992903</c:v>
                </c:pt>
                <c:pt idx="2">
                  <c:v>1.1899976361356064</c:v>
                </c:pt>
                <c:pt idx="3">
                  <c:v>1.451737744248313</c:v>
                </c:pt>
                <c:pt idx="4">
                  <c:v>0.56256950358961966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30816"/>
        <c:axId val="149732352"/>
      </c:lineChart>
      <c:catAx>
        <c:axId val="149730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732352"/>
        <c:crosses val="autoZero"/>
        <c:auto val="1"/>
        <c:lblAlgn val="ctr"/>
        <c:lblOffset val="100"/>
        <c:noMultiLvlLbl val="0"/>
      </c:catAx>
      <c:valAx>
        <c:axId val="149732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730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0.27303662316763727</c:v>
                  </c:pt>
                  <c:pt idx="1">
                    <c:v>0.3110474020864693</c:v>
                  </c:pt>
                  <c:pt idx="2">
                    <c:v>0.33704060187625939</c:v>
                  </c:pt>
                  <c:pt idx="3">
                    <c:v>0.52515497839524483</c:v>
                  </c:pt>
                  <c:pt idx="4">
                    <c:v>0.13696091893124879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CPG!$O$45:$O$50</c:f>
              <c:numCache>
                <c:formatCode>0.000</c:formatCode>
                <c:ptCount val="6"/>
                <c:pt idx="0">
                  <c:v>1</c:v>
                </c:pt>
                <c:pt idx="1">
                  <c:v>0.83584227340777195</c:v>
                </c:pt>
                <c:pt idx="2">
                  <c:v>1.4790742580073943</c:v>
                </c:pt>
                <c:pt idx="3">
                  <c:v>1.8298227354527044</c:v>
                </c:pt>
                <c:pt idx="4">
                  <c:v>0.52274066071649183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55008"/>
        <c:axId val="149756544"/>
      </c:lineChart>
      <c:catAx>
        <c:axId val="149755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756544"/>
        <c:crosses val="autoZero"/>
        <c:auto val="1"/>
        <c:lblAlgn val="ctr"/>
        <c:lblOffset val="100"/>
        <c:noMultiLvlLbl val="0"/>
      </c:catAx>
      <c:valAx>
        <c:axId val="149756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75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0.30610544854058547</c:v>
                  </c:pt>
                  <c:pt idx="2">
                    <c:v>0.16727110070638096</c:v>
                  </c:pt>
                  <c:pt idx="3">
                    <c:v>0.36243236818864644</c:v>
                  </c:pt>
                  <c:pt idx="4">
                    <c:v>0.14111184553863174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CPG!$Q$45:$Q$50</c:f>
              <c:numCache>
                <c:formatCode>0.000</c:formatCode>
                <c:ptCount val="6"/>
                <c:pt idx="0">
                  <c:v>1</c:v>
                </c:pt>
                <c:pt idx="1">
                  <c:v>0.76933126014806852</c:v>
                </c:pt>
                <c:pt idx="2">
                  <c:v>0.83538809483501153</c:v>
                </c:pt>
                <c:pt idx="3">
                  <c:v>1.0722897902423478</c:v>
                </c:pt>
                <c:pt idx="4">
                  <c:v>0.65195530807371105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20160"/>
        <c:axId val="149821696"/>
      </c:lineChart>
      <c:catAx>
        <c:axId val="149820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821696"/>
        <c:crosses val="autoZero"/>
        <c:auto val="1"/>
        <c:lblAlgn val="ctr"/>
        <c:lblOffset val="100"/>
        <c:noMultiLvlLbl val="0"/>
      </c:catAx>
      <c:valAx>
        <c:axId val="149821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820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0.38569540934193974</c:v>
                  </c:pt>
                  <c:pt idx="2">
                    <c:v>0.17355468235916299</c:v>
                  </c:pt>
                  <c:pt idx="3">
                    <c:v>0.21723937202126795</c:v>
                  </c:pt>
                  <c:pt idx="4">
                    <c:v>0.16182090254799475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CPG!$S$45:$S$50</c:f>
              <c:numCache>
                <c:formatCode>0.000</c:formatCode>
                <c:ptCount val="6"/>
                <c:pt idx="0">
                  <c:v>1</c:v>
                </c:pt>
                <c:pt idx="1">
                  <c:v>1.2044584929036628</c:v>
                </c:pt>
                <c:pt idx="2">
                  <c:v>0.92784833739084083</c:v>
                </c:pt>
                <c:pt idx="3">
                  <c:v>1.206180245735361</c:v>
                </c:pt>
                <c:pt idx="4">
                  <c:v>0.95845016650410264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48832"/>
        <c:axId val="149850368"/>
      </c:lineChart>
      <c:catAx>
        <c:axId val="149848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850368"/>
        <c:crosses val="autoZero"/>
        <c:auto val="1"/>
        <c:lblAlgn val="ctr"/>
        <c:lblOffset val="100"/>
        <c:noMultiLvlLbl val="0"/>
      </c:catAx>
      <c:valAx>
        <c:axId val="149850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9848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0.24524778602618569</c:v>
                  </c:pt>
                  <c:pt idx="1">
                    <c:v>0.26828288536661415</c:v>
                  </c:pt>
                  <c:pt idx="2">
                    <c:v>0.24292319138021637</c:v>
                  </c:pt>
                  <c:pt idx="3">
                    <c:v>0.27485683140134337</c:v>
                  </c:pt>
                  <c:pt idx="4">
                    <c:v>0.20989994942684104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CPG!$U$45:$U$50</c:f>
              <c:numCache>
                <c:formatCode>0.000</c:formatCode>
                <c:ptCount val="6"/>
                <c:pt idx="0">
                  <c:v>1</c:v>
                </c:pt>
                <c:pt idx="1">
                  <c:v>0.85332875378793149</c:v>
                </c:pt>
                <c:pt idx="2">
                  <c:v>1.1342007550941435</c:v>
                </c:pt>
                <c:pt idx="3">
                  <c:v>0.91782442658419194</c:v>
                </c:pt>
                <c:pt idx="4">
                  <c:v>0.61977304348739892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413696"/>
        <c:axId val="150415232"/>
      </c:lineChart>
      <c:catAx>
        <c:axId val="150413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415232"/>
        <c:crosses val="autoZero"/>
        <c:auto val="1"/>
        <c:lblAlgn val="ctr"/>
        <c:lblOffset val="100"/>
        <c:noMultiLvlLbl val="0"/>
      </c:catAx>
      <c:valAx>
        <c:axId val="15041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413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0.32677880036321583</c:v>
                  </c:pt>
                  <c:pt idx="2">
                    <c:v>0.29387455634590182</c:v>
                  </c:pt>
                  <c:pt idx="3">
                    <c:v>0.18607223789623847</c:v>
                  </c:pt>
                  <c:pt idx="4">
                    <c:v>0.22071745433340692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0.97924312767342325</c:v>
                </c:pt>
                <c:pt idx="2">
                  <c:v>1.112029638911177</c:v>
                </c:pt>
                <c:pt idx="3">
                  <c:v>1.2147585095103641</c:v>
                </c:pt>
                <c:pt idx="4">
                  <c:v>1.1560854649057113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260.56061741056942</c:v>
                  </c:pt>
                  <c:pt idx="2">
                    <c:v>242.16309499370735</c:v>
                  </c:pt>
                  <c:pt idx="3">
                    <c:v>517.72480373912288</c:v>
                  </c:pt>
                  <c:pt idx="4">
                    <c:v>105.17908765303734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CPG!$W$45:$W$50</c:f>
              <c:numCache>
                <c:formatCode>0.000</c:formatCode>
                <c:ptCount val="6"/>
                <c:pt idx="0">
                  <c:v>1</c:v>
                </c:pt>
                <c:pt idx="1">
                  <c:v>290.56561439491571</c:v>
                </c:pt>
                <c:pt idx="2">
                  <c:v>467.18283827125805</c:v>
                </c:pt>
                <c:pt idx="3">
                  <c:v>1288.4429069146911</c:v>
                </c:pt>
                <c:pt idx="4">
                  <c:v>113.97755717538938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458368"/>
        <c:axId val="150459904"/>
      </c:lineChart>
      <c:catAx>
        <c:axId val="150458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459904"/>
        <c:crosses val="autoZero"/>
        <c:auto val="1"/>
        <c:lblAlgn val="ctr"/>
        <c:lblOffset val="100"/>
        <c:noMultiLvlLbl val="0"/>
      </c:catAx>
      <c:valAx>
        <c:axId val="150459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458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1.3609816643653385</c:v>
                  </c:pt>
                  <c:pt idx="2">
                    <c:v>0.2679440472941233</c:v>
                  </c:pt>
                  <c:pt idx="3">
                    <c:v>0.35782056432274323</c:v>
                  </c:pt>
                  <c:pt idx="4">
                    <c:v>8.3211494300748021E-2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'R848'!$E$45:$E$50</c:f>
              <c:numCache>
                <c:formatCode>0.000</c:formatCode>
                <c:ptCount val="6"/>
                <c:pt idx="0">
                  <c:v>1</c:v>
                </c:pt>
                <c:pt idx="1">
                  <c:v>3.0642054473538214</c:v>
                </c:pt>
                <c:pt idx="2">
                  <c:v>1.1923002637490203</c:v>
                </c:pt>
                <c:pt idx="3">
                  <c:v>1.1717414354313498</c:v>
                </c:pt>
                <c:pt idx="4">
                  <c:v>0.80306398217961539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83840"/>
        <c:axId val="146085376"/>
      </c:lineChart>
      <c:catAx>
        <c:axId val="146083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46085376"/>
        <c:crosses val="autoZero"/>
        <c:auto val="1"/>
        <c:lblAlgn val="ctr"/>
        <c:lblOffset val="100"/>
        <c:noMultiLvlLbl val="0"/>
      </c:catAx>
      <c:valAx>
        <c:axId val="146085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608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0.26582129648650737</c:v>
                  </c:pt>
                  <c:pt idx="2">
                    <c:v>0.20432453771489792</c:v>
                  </c:pt>
                  <c:pt idx="3">
                    <c:v>0.23492618820537825</c:v>
                  </c:pt>
                  <c:pt idx="4">
                    <c:v>0.32127681444341843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'R848'!$G$45:$G$50</c:f>
              <c:numCache>
                <c:formatCode>0.000</c:formatCode>
                <c:ptCount val="6"/>
                <c:pt idx="0">
                  <c:v>1</c:v>
                </c:pt>
                <c:pt idx="1">
                  <c:v>0.9128995688756032</c:v>
                </c:pt>
                <c:pt idx="2">
                  <c:v>3.7660945979068803</c:v>
                </c:pt>
                <c:pt idx="3">
                  <c:v>1.6551769492198145</c:v>
                </c:pt>
                <c:pt idx="4">
                  <c:v>3.513794585612827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99584"/>
        <c:axId val="146130048"/>
      </c:lineChart>
      <c:catAx>
        <c:axId val="146099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6130048"/>
        <c:crosses val="autoZero"/>
        <c:auto val="1"/>
        <c:lblAlgn val="ctr"/>
        <c:lblOffset val="100"/>
        <c:noMultiLvlLbl val="0"/>
      </c:catAx>
      <c:valAx>
        <c:axId val="146130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6099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0.15073147982765181</c:v>
                  </c:pt>
                  <c:pt idx="1">
                    <c:v>0.26582129648650737</c:v>
                  </c:pt>
                  <c:pt idx="2">
                    <c:v>0.20432453771489792</c:v>
                  </c:pt>
                  <c:pt idx="3">
                    <c:v>0.23492618820537825</c:v>
                  </c:pt>
                  <c:pt idx="4">
                    <c:v>0.32127681444341843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'R848'!$I$45:$I$50</c:f>
              <c:numCache>
                <c:formatCode>0.000</c:formatCode>
                <c:ptCount val="6"/>
                <c:pt idx="0">
                  <c:v>1</c:v>
                </c:pt>
                <c:pt idx="1">
                  <c:v>1.0314249667976947</c:v>
                </c:pt>
                <c:pt idx="2">
                  <c:v>1.2093745222610071</c:v>
                </c:pt>
                <c:pt idx="3">
                  <c:v>1.1275800639619613</c:v>
                </c:pt>
                <c:pt idx="4">
                  <c:v>1.0936601022226962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752256"/>
        <c:axId val="150754048"/>
      </c:lineChart>
      <c:catAx>
        <c:axId val="1507522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754048"/>
        <c:crosses val="autoZero"/>
        <c:auto val="1"/>
        <c:lblAlgn val="ctr"/>
        <c:lblOffset val="100"/>
        <c:noMultiLvlLbl val="0"/>
      </c:catAx>
      <c:valAx>
        <c:axId val="150754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752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0.44356923453636865</c:v>
                  </c:pt>
                  <c:pt idx="2">
                    <c:v>0.17564332096973936</c:v>
                  </c:pt>
                  <c:pt idx="3">
                    <c:v>0.21034435530302228</c:v>
                  </c:pt>
                  <c:pt idx="4">
                    <c:v>0.12194411549070984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'R848'!$K$45:$K$50</c:f>
              <c:numCache>
                <c:formatCode>0.000</c:formatCode>
                <c:ptCount val="6"/>
                <c:pt idx="0">
                  <c:v>1</c:v>
                </c:pt>
                <c:pt idx="1">
                  <c:v>1.1875806593767675</c:v>
                </c:pt>
                <c:pt idx="2">
                  <c:v>1.6077985732388667</c:v>
                </c:pt>
                <c:pt idx="3">
                  <c:v>1.4660402954472969</c:v>
                </c:pt>
                <c:pt idx="4">
                  <c:v>1.6571417459562625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776448"/>
        <c:axId val="150790528"/>
      </c:lineChart>
      <c:catAx>
        <c:axId val="150776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790528"/>
        <c:crosses val="autoZero"/>
        <c:auto val="1"/>
        <c:lblAlgn val="ctr"/>
        <c:lblOffset val="100"/>
        <c:noMultiLvlLbl val="0"/>
      </c:catAx>
      <c:valAx>
        <c:axId val="150790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776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8.4057358464357163E-2</c:v>
                  </c:pt>
                  <c:pt idx="1">
                    <c:v>0.44356923453636865</c:v>
                  </c:pt>
                  <c:pt idx="2">
                    <c:v>0.17564332096973936</c:v>
                  </c:pt>
                  <c:pt idx="3">
                    <c:v>0.21034435530302228</c:v>
                  </c:pt>
                  <c:pt idx="4">
                    <c:v>0.12194411549070984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'R848'!$M$45:$M$50</c:f>
              <c:numCache>
                <c:formatCode>0.000</c:formatCode>
                <c:ptCount val="6"/>
                <c:pt idx="0">
                  <c:v>1</c:v>
                </c:pt>
                <c:pt idx="1">
                  <c:v>0.15724297824462138</c:v>
                </c:pt>
                <c:pt idx="2">
                  <c:v>0.32296554879161954</c:v>
                </c:pt>
                <c:pt idx="3">
                  <c:v>0.29632822278871651</c:v>
                </c:pt>
                <c:pt idx="4">
                  <c:v>9.63184337391228E-2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669504"/>
        <c:axId val="146231296"/>
      </c:lineChart>
      <c:catAx>
        <c:axId val="143669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6231296"/>
        <c:crosses val="autoZero"/>
        <c:auto val="1"/>
        <c:lblAlgn val="ctr"/>
        <c:lblOffset val="100"/>
        <c:noMultiLvlLbl val="0"/>
      </c:catAx>
      <c:valAx>
        <c:axId val="146231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43669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0.25702742610253909</c:v>
                  </c:pt>
                  <c:pt idx="1">
                    <c:v>1.3609816643653385</c:v>
                  </c:pt>
                  <c:pt idx="2">
                    <c:v>0.2679440472941233</c:v>
                  </c:pt>
                  <c:pt idx="3">
                    <c:v>0.35782056432274323</c:v>
                  </c:pt>
                  <c:pt idx="4">
                    <c:v>8.3211494300748021E-2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'R848'!$O$45:$O$50</c:f>
              <c:numCache>
                <c:formatCode>0.000</c:formatCode>
                <c:ptCount val="6"/>
                <c:pt idx="0">
                  <c:v>1</c:v>
                </c:pt>
                <c:pt idx="1">
                  <c:v>1.6039798062475816</c:v>
                </c:pt>
                <c:pt idx="2">
                  <c:v>2.8125448092328851</c:v>
                </c:pt>
                <c:pt idx="3">
                  <c:v>3.2621282919333847</c:v>
                </c:pt>
                <c:pt idx="4">
                  <c:v>1.9400384729148299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08448"/>
        <c:axId val="150809984"/>
      </c:lineChart>
      <c:catAx>
        <c:axId val="150808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809984"/>
        <c:crosses val="autoZero"/>
        <c:auto val="1"/>
        <c:lblAlgn val="ctr"/>
        <c:lblOffset val="100"/>
        <c:noMultiLvlLbl val="0"/>
      </c:catAx>
      <c:valAx>
        <c:axId val="150809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80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0.22399329382627273</c:v>
                  </c:pt>
                  <c:pt idx="1">
                    <c:v>0.2017393270956212</c:v>
                  </c:pt>
                  <c:pt idx="2">
                    <c:v>8.1509031394994422E-2</c:v>
                  </c:pt>
                  <c:pt idx="3">
                    <c:v>0.21450463157893637</c:v>
                  </c:pt>
                  <c:pt idx="4">
                    <c:v>0.19292491133959488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'R848'!$Q$45:$Q$50</c:f>
              <c:numCache>
                <c:formatCode>0.000</c:formatCode>
                <c:ptCount val="6"/>
                <c:pt idx="0">
                  <c:v>1</c:v>
                </c:pt>
                <c:pt idx="1">
                  <c:v>0.4669698614128398</c:v>
                </c:pt>
                <c:pt idx="2">
                  <c:v>0.57549475065111533</c:v>
                </c:pt>
                <c:pt idx="3">
                  <c:v>0.49098206620091989</c:v>
                </c:pt>
                <c:pt idx="4">
                  <c:v>0.77744825749860769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44928"/>
        <c:axId val="150846464"/>
      </c:lineChart>
      <c:catAx>
        <c:axId val="150844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846464"/>
        <c:crosses val="autoZero"/>
        <c:auto val="1"/>
        <c:lblAlgn val="ctr"/>
        <c:lblOffset val="100"/>
        <c:noMultiLvlLbl val="0"/>
      </c:catAx>
      <c:valAx>
        <c:axId val="150846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844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0.14400221732291507</c:v>
                  </c:pt>
                  <c:pt idx="2">
                    <c:v>7.0816426024937179E-2</c:v>
                  </c:pt>
                  <c:pt idx="3">
                    <c:v>5.8742613554989803E-2</c:v>
                  </c:pt>
                  <c:pt idx="4">
                    <c:v>6.7623542993682617E-2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'R848'!$S$45:$S$50</c:f>
              <c:numCache>
                <c:formatCode>0.000</c:formatCode>
                <c:ptCount val="6"/>
                <c:pt idx="0">
                  <c:v>1</c:v>
                </c:pt>
                <c:pt idx="1">
                  <c:v>0.50401032002933766</c:v>
                </c:pt>
                <c:pt idx="2">
                  <c:v>0.34901858099321398</c:v>
                </c:pt>
                <c:pt idx="3">
                  <c:v>0.27490413621430765</c:v>
                </c:pt>
                <c:pt idx="4">
                  <c:v>0.34694107801071822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89984"/>
        <c:axId val="150891520"/>
      </c:lineChart>
      <c:catAx>
        <c:axId val="150889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891520"/>
        <c:crosses val="autoZero"/>
        <c:auto val="1"/>
        <c:lblAlgn val="ctr"/>
        <c:lblOffset val="100"/>
        <c:noMultiLvlLbl val="0"/>
      </c:catAx>
      <c:valAx>
        <c:axId val="150891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889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0.13747717147788543</c:v>
                  </c:pt>
                  <c:pt idx="1">
                    <c:v>0.14400221732291507</c:v>
                  </c:pt>
                  <c:pt idx="2">
                    <c:v>7.0816426024937179E-2</c:v>
                  </c:pt>
                  <c:pt idx="3">
                    <c:v>5.8742613554989803E-2</c:v>
                  </c:pt>
                  <c:pt idx="4">
                    <c:v>6.7623542993682617E-2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'R848'!$U$45:$U$50</c:f>
              <c:numCache>
                <c:formatCode>0.000</c:formatCode>
                <c:ptCount val="6"/>
                <c:pt idx="0">
                  <c:v>1</c:v>
                </c:pt>
                <c:pt idx="1">
                  <c:v>0.51347455562761968</c:v>
                </c:pt>
                <c:pt idx="2">
                  <c:v>0.61903756445556191</c:v>
                </c:pt>
                <c:pt idx="3">
                  <c:v>0.67443257902765252</c:v>
                </c:pt>
                <c:pt idx="4">
                  <c:v>0.63213933544647016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996096"/>
        <c:axId val="150997632"/>
      </c:lineChart>
      <c:catAx>
        <c:axId val="150996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997632"/>
        <c:crosses val="autoZero"/>
        <c:auto val="1"/>
        <c:lblAlgn val="ctr"/>
        <c:lblOffset val="100"/>
        <c:noMultiLvlLbl val="0"/>
      </c:catAx>
      <c:valAx>
        <c:axId val="150997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0996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0.12275170312794965</c:v>
                  </c:pt>
                  <c:pt idx="1">
                    <c:v>0.56806643373249077</c:v>
                  </c:pt>
                  <c:pt idx="2">
                    <c:v>0.33413295545752825</c:v>
                  </c:pt>
                  <c:pt idx="3">
                    <c:v>0.14594889859053756</c:v>
                  </c:pt>
                  <c:pt idx="4">
                    <c:v>6.105866659044995E-2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0.9570619653533915</c:v>
                </c:pt>
                <c:pt idx="2">
                  <c:v>1.3290733436533309</c:v>
                </c:pt>
                <c:pt idx="3">
                  <c:v>1.4354196529007075</c:v>
                </c:pt>
                <c:pt idx="4">
                  <c:v>1.0526461587589786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0.51238170153531071</c:v>
                  </c:pt>
                  <c:pt idx="1">
                    <c:v>1516.144127662574</c:v>
                  </c:pt>
                  <c:pt idx="2">
                    <c:v>493.53390725083068</c:v>
                  </c:pt>
                  <c:pt idx="3">
                    <c:v>241.26922614113872</c:v>
                  </c:pt>
                  <c:pt idx="4">
                    <c:v>37.709143474032963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8h</c:v>
                </c:pt>
              </c:strCache>
            </c:strRef>
          </c:cat>
          <c:val>
            <c:numRef>
              <c:f>'R848'!$W$45:$W$50</c:f>
              <c:numCache>
                <c:formatCode>0.000</c:formatCode>
                <c:ptCount val="6"/>
                <c:pt idx="0">
                  <c:v>1</c:v>
                </c:pt>
                <c:pt idx="1">
                  <c:v>1375.9082032674803</c:v>
                </c:pt>
                <c:pt idx="2">
                  <c:v>916.57414846371012</c:v>
                </c:pt>
                <c:pt idx="3">
                  <c:v>445.39521417559371</c:v>
                </c:pt>
                <c:pt idx="4">
                  <c:v>70.240927396059135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28480"/>
        <c:axId val="151030016"/>
      </c:lineChart>
      <c:catAx>
        <c:axId val="151028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51030016"/>
        <c:crosses val="autoZero"/>
        <c:auto val="1"/>
        <c:lblAlgn val="ctr"/>
        <c:lblOffset val="100"/>
        <c:noMultiLvlLbl val="0"/>
      </c:catAx>
      <c:valAx>
        <c:axId val="151030016"/>
        <c:scaling>
          <c:orientation val="minMax"/>
          <c:max val="1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51028480"/>
        <c:crosses val="autoZero"/>
        <c:crossBetween val="between"/>
        <c:majorUnit val="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66" r="0.75000000000000266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'R848'!$BA$31:$BA$33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051264"/>
        <c:axId val="151089920"/>
      </c:barChart>
      <c:catAx>
        <c:axId val="15105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51089920"/>
        <c:crosses val="autoZero"/>
        <c:auto val="1"/>
        <c:lblAlgn val="ctr"/>
        <c:lblOffset val="100"/>
        <c:noMultiLvlLbl val="0"/>
      </c:catAx>
      <c:valAx>
        <c:axId val="15108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05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213"/>
  <sheetViews>
    <sheetView topLeftCell="A94" zoomScale="80" zoomScaleNormal="80" zoomScalePageLayoutView="80" workbookViewId="0">
      <selection activeCell="B136" sqref="B136"/>
    </sheetView>
  </sheetViews>
  <sheetFormatPr defaultColWidth="8.85546875" defaultRowHeight="15" x14ac:dyDescent="0.25"/>
  <cols>
    <col min="1" max="1" width="11.7109375" style="21" customWidth="1"/>
    <col min="2" max="5" width="8.85546875" style="21"/>
    <col min="6" max="7" width="13" style="21" bestFit="1" customWidth="1"/>
    <col min="8" max="8" width="9.28515625" style="21" customWidth="1"/>
    <col min="9" max="14" width="8.85546875" style="21"/>
    <col min="15" max="15" width="13" style="21" bestFit="1" customWidth="1"/>
    <col min="16" max="20" width="8.85546875" style="21"/>
    <col min="21" max="21" width="11.85546875" style="21" customWidth="1"/>
    <col min="22" max="22" width="12" style="21" bestFit="1" customWidth="1"/>
    <col min="23" max="23" width="12.140625" style="21" bestFit="1" customWidth="1"/>
    <col min="24" max="24" width="13.140625" style="21" bestFit="1" customWidth="1"/>
    <col min="25" max="28" width="8.85546875" style="21"/>
    <col min="29" max="29" width="13" style="21" bestFit="1" customWidth="1"/>
    <col min="30" max="35" width="8.85546875" style="21"/>
    <col min="36" max="36" width="13" style="21" bestFit="1" customWidth="1"/>
    <col min="37" max="42" width="8.85546875" style="21"/>
    <col min="43" max="43" width="13" style="21" bestFit="1" customWidth="1"/>
    <col min="44" max="55" width="8.85546875" style="21"/>
    <col min="56" max="57" width="13" style="21" bestFit="1" customWidth="1"/>
    <col min="58" max="66" width="8.85546875" style="21"/>
    <col min="67" max="67" width="13.42578125" style="21" customWidth="1"/>
    <col min="68" max="73" width="8.85546875" style="21"/>
    <col min="74" max="74" width="12.42578125" style="21" customWidth="1"/>
    <col min="75" max="75" width="9" style="21" bestFit="1" customWidth="1"/>
    <col min="76" max="76" width="13" style="21" bestFit="1" customWidth="1"/>
    <col min="77" max="78" width="13.140625" style="21" bestFit="1" customWidth="1"/>
    <col min="79" max="80" width="9" style="22" bestFit="1" customWidth="1"/>
    <col min="81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34" t="s">
        <v>10</v>
      </c>
      <c r="BW3" s="35"/>
      <c r="BX3" s="35"/>
      <c r="BY3" s="35"/>
      <c r="BZ3" s="35"/>
      <c r="CA3" s="42"/>
      <c r="CB3" s="46"/>
    </row>
    <row r="4" spans="2:80" x14ac:dyDescent="0.25">
      <c r="B4" s="11">
        <v>1</v>
      </c>
      <c r="C4" s="12" t="s">
        <v>11</v>
      </c>
      <c r="D4" s="12" t="s">
        <v>12</v>
      </c>
      <c r="E4" s="11">
        <v>17.05</v>
      </c>
      <c r="F4" s="12">
        <f t="shared" ref="F4:F30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36" si="1">K4-E4</f>
        <v>10.5</v>
      </c>
      <c r="M4" s="12">
        <f t="shared" ref="M4:M36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0" si="3">R4-E4</f>
        <v>9.379999999999999</v>
      </c>
      <c r="T4" s="12">
        <f t="shared" ref="T4:T30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12">
        <f t="shared" ref="Z4:Z30" si="5">Y4-E4</f>
        <v>9.129999999999999</v>
      </c>
      <c r="AA4" s="12">
        <f t="shared" ref="AA4:AA30" si="6">2^-Z4</f>
        <v>1.7848270512293E-3</v>
      </c>
      <c r="AB4" s="12">
        <f>AVERAGE(AA4:AA6)</f>
        <v>1.6829495057027301E-3</v>
      </c>
      <c r="AC4" s="12">
        <f>STDEV(AA4:AA6)</f>
        <v>1.0478970848367277E-4</v>
      </c>
      <c r="AD4" s="14">
        <v>1</v>
      </c>
      <c r="AE4" s="15">
        <f>AC4/AB4</f>
        <v>6.2265509528710981E-2</v>
      </c>
      <c r="AF4" s="11">
        <v>23.85</v>
      </c>
      <c r="AG4" s="12">
        <f t="shared" ref="AG4:AG33" si="7">AF4-E4</f>
        <v>6.8000000000000007</v>
      </c>
      <c r="AH4" s="12">
        <f t="shared" ref="AH4:AH33" si="8">2^-AG4</f>
        <v>8.9742058984143298E-3</v>
      </c>
      <c r="AI4" s="12">
        <f>AVERAGE(AH4:AH6)</f>
        <v>8.2028635618834837E-3</v>
      </c>
      <c r="AJ4" s="12">
        <f>STDEV(AH4:AH6)</f>
        <v>7.2081025168464795E-4</v>
      </c>
      <c r="AK4" s="14">
        <v>1</v>
      </c>
      <c r="AL4" s="15">
        <f>AJ4/AI4</f>
        <v>8.7873002671172137E-2</v>
      </c>
      <c r="AM4" s="11">
        <v>27.31</v>
      </c>
      <c r="AN4" s="12">
        <f t="shared" ref="AN4:AN30" si="9">AM4-E4</f>
        <v>10.259999999999998</v>
      </c>
      <c r="AO4" s="12">
        <f t="shared" ref="AO4:AO30" si="10">2^-AN4</f>
        <v>8.1551554631676846E-4</v>
      </c>
      <c r="AP4" s="12">
        <f>AVERAGE(AO4:AO6)</f>
        <v>8.250130695682768E-4</v>
      </c>
      <c r="AQ4" s="12">
        <f>STDEV(AO4:AO6)</f>
        <v>6.9348419326480278E-5</v>
      </c>
      <c r="AR4" s="14">
        <v>1</v>
      </c>
      <c r="AS4" s="15">
        <f>AQ4/AP4</f>
        <v>8.4057358464357163E-2</v>
      </c>
      <c r="AT4" s="11">
        <v>23.51</v>
      </c>
      <c r="AU4" s="12">
        <f t="shared" ref="AU4:AU30" si="11">AT4-E4</f>
        <v>6.4600000000000009</v>
      </c>
      <c r="AV4" s="12">
        <f t="shared" ref="AV4:AV30" si="12">2^-AU4</f>
        <v>1.1359160291564922E-2</v>
      </c>
      <c r="AW4" s="12">
        <f>AVERAGE(AV4:AV6)</f>
        <v>8.9374750472181932E-3</v>
      </c>
      <c r="AX4" s="12">
        <f>STDEV(AV4:AV6)</f>
        <v>2.4402580065374748E-3</v>
      </c>
      <c r="AY4" s="14">
        <v>1</v>
      </c>
      <c r="AZ4" s="15">
        <f>AX4/AW4</f>
        <v>0.27303662316763727</v>
      </c>
      <c r="BA4" s="11">
        <v>31.6</v>
      </c>
      <c r="BB4" s="12">
        <f t="shared" ref="BB4:BB30" si="13">BA4-E4</f>
        <v>14.55</v>
      </c>
      <c r="BC4" s="12">
        <f t="shared" ref="BC4:BC30" si="14">2^-BB4</f>
        <v>4.1688240257397295E-5</v>
      </c>
      <c r="BD4" s="12">
        <f>AVERAGE(BC4:BC6)</f>
        <v>3.3640708013140767E-5</v>
      </c>
      <c r="BE4" s="12">
        <f>STDEV(BC4:BC6)</f>
        <v>7.5352929945112872E-6</v>
      </c>
      <c r="BF4" s="14">
        <v>1</v>
      </c>
      <c r="BG4" s="15">
        <f>BE4/BD4</f>
        <v>0.22399329382627273</v>
      </c>
      <c r="BH4" s="11">
        <v>26.5</v>
      </c>
      <c r="BI4" s="12">
        <f t="shared" ref="BI4:BI30" si="15">BH4-E4</f>
        <v>9.4499999999999993</v>
      </c>
      <c r="BJ4" s="12">
        <f t="shared" ref="BJ4:BJ30" si="16">2^-BI4</f>
        <v>1.4297711874469007E-3</v>
      </c>
      <c r="BK4" s="12">
        <f>AVERAGE(BJ4:BJ6)</f>
        <v>1.3647927574601381E-3</v>
      </c>
      <c r="BL4" s="12">
        <f>STDEV(BJ4:BJ6)</f>
        <v>1.8762784794912351E-4</v>
      </c>
      <c r="BM4" s="14">
        <v>1</v>
      </c>
      <c r="BN4" s="15">
        <f>BL4/BK4</f>
        <v>0.13747717147788543</v>
      </c>
      <c r="BO4" s="11">
        <v>25.89</v>
      </c>
      <c r="BP4" s="12">
        <f t="shared" ref="BP4:BP30" si="17">BO4-E4</f>
        <v>8.84</v>
      </c>
      <c r="BQ4" s="12">
        <f t="shared" ref="BQ4:BQ30" si="18">2^-BP4</f>
        <v>2.1822014415473047E-3</v>
      </c>
      <c r="BR4" s="12">
        <f>AVERAGE(BQ4:BQ6)</f>
        <v>1.7006096267624729E-3</v>
      </c>
      <c r="BS4" s="12">
        <f>STDEV(BQ4:BQ6)</f>
        <v>4.1707074585831447E-4</v>
      </c>
      <c r="BT4" s="14">
        <v>1</v>
      </c>
      <c r="BU4" s="15">
        <f>BS4/BR4</f>
        <v>0.24524778602618569</v>
      </c>
      <c r="BV4" s="36">
        <v>45.9</v>
      </c>
      <c r="BW4" s="37">
        <f t="shared" ref="BW4:BW30" si="19">BV4-L4</f>
        <v>35.4</v>
      </c>
      <c r="BX4" s="37">
        <f t="shared" ref="BX4:BX30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2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2">
        <f t="shared" si="5"/>
        <v>9.3099999999999987</v>
      </c>
      <c r="AA6" s="2">
        <f t="shared" si="6"/>
        <v>1.5754721859807164E-3</v>
      </c>
      <c r="AB6" s="2"/>
      <c r="AC6" s="2"/>
      <c r="AD6" s="17"/>
      <c r="AE6" s="18"/>
      <c r="AF6" s="3">
        <v>23.68</v>
      </c>
      <c r="AG6" s="2">
        <f t="shared" si="7"/>
        <v>6.9499999999999993</v>
      </c>
      <c r="AH6" s="2">
        <f t="shared" si="8"/>
        <v>8.0880072175107676E-3</v>
      </c>
      <c r="AI6" s="2"/>
      <c r="AJ6" s="2"/>
      <c r="AK6" s="17"/>
      <c r="AL6" s="18"/>
      <c r="AM6" s="3">
        <v>27.09</v>
      </c>
      <c r="AN6" s="2">
        <f t="shared" si="9"/>
        <v>10.36</v>
      </c>
      <c r="AO6" s="2">
        <f t="shared" si="10"/>
        <v>7.6090290982470769E-4</v>
      </c>
      <c r="AP6" s="2"/>
      <c r="AQ6" s="2"/>
      <c r="AR6" s="17"/>
      <c r="AS6" s="18"/>
      <c r="AT6" s="3">
        <v>24</v>
      </c>
      <c r="AU6" s="2">
        <f t="shared" si="11"/>
        <v>7.27</v>
      </c>
      <c r="AV6" s="2">
        <f t="shared" si="12"/>
        <v>6.4790589516753264E-3</v>
      </c>
      <c r="AW6" s="2"/>
      <c r="AX6" s="2"/>
      <c r="AY6" s="17"/>
      <c r="AZ6" s="18"/>
      <c r="BA6" s="3">
        <v>31.92</v>
      </c>
      <c r="BB6" s="2">
        <f t="shared" si="13"/>
        <v>15.190000000000001</v>
      </c>
      <c r="BC6" s="2">
        <f t="shared" si="14"/>
        <v>2.6751883585084072E-5</v>
      </c>
      <c r="BD6" s="2"/>
      <c r="BE6" s="2"/>
      <c r="BF6" s="17"/>
      <c r="BG6" s="18"/>
      <c r="BH6" s="3">
        <v>26.1</v>
      </c>
      <c r="BI6" s="2">
        <f t="shared" si="15"/>
        <v>9.370000000000001</v>
      </c>
      <c r="BJ6" s="2">
        <f t="shared" si="16"/>
        <v>1.5112939390062388E-3</v>
      </c>
      <c r="BK6" s="2"/>
      <c r="BL6" s="2"/>
      <c r="BM6" s="17"/>
      <c r="BN6" s="18"/>
      <c r="BO6" s="7">
        <v>26.15</v>
      </c>
      <c r="BP6" s="2">
        <f t="shared" si="17"/>
        <v>9.4199999999999982</v>
      </c>
      <c r="BQ6" s="2">
        <f t="shared" si="18"/>
        <v>1.4598137193700591E-3</v>
      </c>
      <c r="BR6" s="2"/>
      <c r="BS6" s="2"/>
      <c r="BT6" s="17"/>
      <c r="BU6" s="18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0.86122816854129747</v>
      </c>
      <c r="J7" s="5">
        <f>((H7/G7)^2+(H19/G19)^2)^0.5*I7</f>
        <v>0.31313946511703028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1.1949256732005116</v>
      </c>
      <c r="Q7" s="5">
        <f>((O7/N7)^2+(O19/N19)^2)^0.5*P7</f>
        <v>0.54846401606215256</v>
      </c>
      <c r="R7" s="7">
        <v>25.23</v>
      </c>
      <c r="S7" s="8">
        <f t="shared" si="3"/>
        <v>8.8500000000000014</v>
      </c>
      <c r="T7" s="8">
        <f t="shared" si="4"/>
        <v>2.1671278751325073E-3</v>
      </c>
      <c r="U7" s="8">
        <f>AVERAGE(T7:T9)</f>
        <v>2.9486644428278097E-3</v>
      </c>
      <c r="V7" s="8">
        <f>STDEV(T7:T9)</f>
        <v>8.18352102524111E-4</v>
      </c>
      <c r="W7" s="6">
        <f>U19/U7</f>
        <v>2.2678311806555977</v>
      </c>
      <c r="X7" s="5">
        <f>((V7/U7)^2+(V19/U19)^2)^0.5*W7</f>
        <v>0.67339331389575807</v>
      </c>
      <c r="Y7" s="7">
        <v>25.62</v>
      </c>
      <c r="Z7" s="10">
        <f t="shared" si="5"/>
        <v>9.240000000000002</v>
      </c>
      <c r="AA7" s="8">
        <f t="shared" si="6"/>
        <v>1.6537994382080591E-3</v>
      </c>
      <c r="AB7" s="8">
        <f>AVERAGE(AA7:AA9)</f>
        <v>2.8606877025963424E-3</v>
      </c>
      <c r="AC7" s="8">
        <f>STDEV(AA7:AA9)</f>
        <v>1.1692804315111423E-3</v>
      </c>
      <c r="AD7" s="6">
        <f>AB19/AB7</f>
        <v>1.8365997070849385</v>
      </c>
      <c r="AE7" s="5">
        <f>((AC7/AB7)^2+(AC19/AB19)^2)^0.5*AD7</f>
        <v>1.0118235856165576</v>
      </c>
      <c r="AF7" s="7">
        <v>23.61</v>
      </c>
      <c r="AG7" s="8">
        <f t="shared" si="7"/>
        <v>7.23</v>
      </c>
      <c r="AH7" s="8">
        <f t="shared" si="8"/>
        <v>6.6612100919371583E-3</v>
      </c>
      <c r="AI7" s="8">
        <f>AVERAGE(AH7:AH9)</f>
        <v>1.0422759480441636E-2</v>
      </c>
      <c r="AJ7" s="8">
        <f>STDEV(AH7:AH9)</f>
        <v>3.2645653920959816E-3</v>
      </c>
      <c r="AK7" s="6">
        <f>AI19/AI7</f>
        <v>2.7499273045948693</v>
      </c>
      <c r="AL7" s="5">
        <f>((AJ7/AI7)^2+(AJ19/AI19)^2)^0.5*AK7</f>
        <v>0.99749122138456858</v>
      </c>
      <c r="AM7" s="7">
        <v>27.03</v>
      </c>
      <c r="AN7" s="8">
        <f t="shared" si="9"/>
        <v>10.650000000000002</v>
      </c>
      <c r="AO7" s="8">
        <f t="shared" si="10"/>
        <v>6.2234405630823264E-4</v>
      </c>
      <c r="AP7" s="8">
        <f>AVERAGE(AO7,AO9)</f>
        <v>8.381389405097933E-4</v>
      </c>
      <c r="AQ7" s="8">
        <f>STDEV(AO7,AO9)</f>
        <v>3.0518005192857868E-4</v>
      </c>
      <c r="AR7" s="6">
        <f>AP19/AP7</f>
        <v>0.91410888802118762</v>
      </c>
      <c r="AS7" s="5">
        <f>((AQ7/AP7)^2+(AQ19/AP19)^2)^0.5*AR7</f>
        <v>0.37068830402304076</v>
      </c>
      <c r="AT7" s="7">
        <v>23.09</v>
      </c>
      <c r="AU7" s="8">
        <f t="shared" si="11"/>
        <v>6.7100000000000009</v>
      </c>
      <c r="AV7" s="8">
        <f t="shared" si="12"/>
        <v>9.5518771694692774E-3</v>
      </c>
      <c r="AW7" s="8">
        <f>AVERAGE(AV7:AV8)</f>
        <v>1.0821114340759594E-2</v>
      </c>
      <c r="AX7" s="8">
        <f>STDEV(AV7:AV8)</f>
        <v>1.7949724215068298E-3</v>
      </c>
      <c r="AY7" s="6">
        <f>AW19/AW7</f>
        <v>2.1529078638655266</v>
      </c>
      <c r="AZ7" s="5">
        <f>((AX7/AW7)^2+(AX19/AW19)^2)^0.5*AY7</f>
        <v>0.58186798434255638</v>
      </c>
      <c r="BA7" s="7">
        <v>32.659999999999997</v>
      </c>
      <c r="BB7" s="8">
        <f t="shared" si="13"/>
        <v>16.279999999999998</v>
      </c>
      <c r="BC7" s="8">
        <f t="shared" si="14"/>
        <v>1.2567001606255715E-5</v>
      </c>
      <c r="BD7" s="8">
        <f>AVERAGE(BC7:BC9)</f>
        <v>1.9361514848067353E-5</v>
      </c>
      <c r="BE7" s="8">
        <f>STDEV(BC7:BC9)</f>
        <v>6.2826094635690045E-6</v>
      </c>
      <c r="BF7" s="6">
        <f>BD19/BD7</f>
        <v>1.0180703179376485</v>
      </c>
      <c r="BG7" s="5">
        <f>((BE7/BD7)^2+(BE19/BD19)^2)^0.5*BF7</f>
        <v>0.33933162639568432</v>
      </c>
      <c r="BH7" s="7">
        <v>27.53</v>
      </c>
      <c r="BI7" s="8">
        <f t="shared" si="15"/>
        <v>11.150000000000002</v>
      </c>
      <c r="BJ7" s="8">
        <f t="shared" si="16"/>
        <v>4.4006370244669383E-4</v>
      </c>
      <c r="BK7" s="8">
        <f>AVERAGE(BJ7:BJ9)</f>
        <v>6.2492789827251936E-4</v>
      </c>
      <c r="BL7" s="8">
        <f>STDEV(BJ7:BJ9)</f>
        <v>1.7080699689292551E-4</v>
      </c>
      <c r="BM7" s="6">
        <f>BK19/BK7</f>
        <v>1.0451204954653341</v>
      </c>
      <c r="BN7" s="5">
        <f>((BL7/BK7)^2+(BL19/BK19)^2)^0.5*BM7</f>
        <v>0.35791406799434416</v>
      </c>
      <c r="BO7" s="11">
        <v>25.51</v>
      </c>
      <c r="BP7" s="8">
        <f t="shared" si="17"/>
        <v>9.1300000000000026</v>
      </c>
      <c r="BQ7" s="8">
        <f t="shared" si="18"/>
        <v>1.7848270512292952E-3</v>
      </c>
      <c r="BR7" s="8">
        <f>AVERAGE(BQ7:BQ9)</f>
        <v>2.1621963926154362E-3</v>
      </c>
      <c r="BS7" s="8">
        <f>STDEV(BQ7:BQ9)</f>
        <v>6.214272896129233E-4</v>
      </c>
      <c r="BT7" s="6">
        <f>BR19/BR7</f>
        <v>0.82027604175977209</v>
      </c>
      <c r="BU7" s="5">
        <f>((BS7/BR7)^2+(BS19/BR19)^2)^0.5*BT7</f>
        <v>0.24754698209515832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7.3958814424701886</v>
      </c>
      <c r="CB7" s="47">
        <f>((BZ7/BY7)^2+(BZ19/BY19)^2)^0.5*CA7</f>
        <v>6.8927844488852656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81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1.0339278561926459</v>
      </c>
      <c r="J10" s="5">
        <f>((H10/G10)^2+(H22/G22)^2)^0.5*I10</f>
        <v>0.25019206449271525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3.4149261169703364</v>
      </c>
      <c r="Q10" s="5">
        <f>((O10/N10)^2+(O22/N22)^2)^0.5*P10</f>
        <v>0.64168079313771598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1.4424954357288775</v>
      </c>
      <c r="X10" s="5">
        <f>((V10/U10)^2+(V22/U22)^2)^0.5*W10</f>
        <v>0.28391668346364946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5.6724115947878753</v>
      </c>
      <c r="AE10" s="5">
        <f>((AC10/AB10)^2+(AC22/AB22)^2)^0.5*AD10</f>
        <v>1.2730661910250047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16.949265842110123</v>
      </c>
      <c r="AL10" s="5">
        <f>((AJ10/AI10)^2+(AJ22/AI22)^2)^0.5*AK10</f>
        <v>2.7288902018212267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1.4853173576724317</v>
      </c>
      <c r="AS10" s="5">
        <f>((AQ10/AP10)^2+(AQ22/AP22)^2)^0.5*AR10</f>
        <v>0.19288914483945013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19.586186648371076</v>
      </c>
      <c r="AZ10" s="5">
        <f>((AX10/AW10)^2+(AX22/AW22)^2)^0.5*AY10</f>
        <v>3.8926275705977149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0.72864326961183912</v>
      </c>
      <c r="BG10" s="5">
        <f>((BE10/BD10)^2+(BE22/BD22)^2)^0.5*BF10</f>
        <v>0.12309893663910945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0.89295862346538324</v>
      </c>
      <c r="BN10" s="5">
        <f>((BL10/BK10)^2+(BL22/BK22)^2)^0.5*BM10</f>
        <v>0.11390120293344502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1.9391368173784869</v>
      </c>
      <c r="BU10" s="5">
        <f>((BS10/BR10)^2+(BS22/BR22)^2)^0.5*BT10</f>
        <v>0.22991023234675748</v>
      </c>
      <c r="BV10" s="75">
        <v>42.14</v>
      </c>
      <c r="BW10" s="39">
        <f t="shared" si="19"/>
        <v>32.46</v>
      </c>
      <c r="BX10" s="39">
        <f t="shared" si="20"/>
        <v>1.6926467853136265E-10</v>
      </c>
      <c r="BY10" s="39">
        <f>AVERAGE(BX10:BX12)</f>
        <v>1.5099044766121255E-10</v>
      </c>
      <c r="BZ10" s="39">
        <f>STDEV(BX10:BX12)</f>
        <v>3.0644918987635E-11</v>
      </c>
      <c r="CA10" s="44">
        <f>BY22/BY10</f>
        <v>244.52072205097727</v>
      </c>
      <c r="CB10" s="32">
        <f>((BZ10/BY10)^2+(BZ22/BY22)^2)^0.5*CA10</f>
        <v>52.46687742937047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41.75</v>
      </c>
      <c r="BW11" s="39">
        <f t="shared" si="19"/>
        <v>32.47</v>
      </c>
      <c r="BX11" s="39">
        <f t="shared" si="20"/>
        <v>1.6809548199205902E-10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42.46</v>
      </c>
      <c r="BW12" s="39">
        <f t="shared" si="19"/>
        <v>33.010000000000005</v>
      </c>
      <c r="BX12" s="39">
        <f t="shared" si="20"/>
        <v>1.1561118246021606E-10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0.90166430178310331</v>
      </c>
      <c r="J13" s="5">
        <f>((H13/G13)^2+(H25/G25)^2)^0.5*I13</f>
        <v>0.2873415288822227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AVERAGE(M13:M14)</f>
        <v>8.4196514489375722E-4</v>
      </c>
      <c r="O13" s="8">
        <f>STDEV(M13:M14)</f>
        <v>4.5371896844922095E-5</v>
      </c>
      <c r="P13" s="6">
        <f>N25/N13</f>
        <v>8.3179403759906627</v>
      </c>
      <c r="Q13" s="5">
        <f>((O13/N13)^2+(O25/N25)^2)^0.5*P13</f>
        <v>1.2607016908680997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1.1951203071170655</v>
      </c>
      <c r="X13" s="5">
        <f>((V13/U13)^2+(V25/U25)^2)^0.5*W13</f>
        <v>0.17166327120518016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2.581005679047494</v>
      </c>
      <c r="AE13" s="5">
        <f>((AC13/AB13)^2+(AC25/AB25)^2)^0.5*AD13</f>
        <v>0.97725177387776918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AVERAGE(AH13,AH14)</f>
        <v>9.9213733606821151E-3</v>
      </c>
      <c r="AJ13" s="8">
        <f>STDEV(AH13,AH14)</f>
        <v>3.7934922964003087E-3</v>
      </c>
      <c r="AK13" s="6">
        <f>AI25/AI13</f>
        <v>39.422466668711337</v>
      </c>
      <c r="AL13" s="5">
        <f>((AJ13/AI13)^2+(AJ25/AI25)^2)^0.5*AK13</f>
        <v>15.173315127726605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2.6854021942646922</v>
      </c>
      <c r="AS13" s="5">
        <f>((AQ13/AP13)^2+(AQ25/AP25)^2)^0.5*AR13</f>
        <v>0.22429288517574458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AVERAGE(AV13,AV15)</f>
        <v>1.0371853941179636E-2</v>
      </c>
      <c r="AX13" s="8">
        <f>STDEV(AV13,AV15)</f>
        <v>1.0656639590671344E-3</v>
      </c>
      <c r="AY13" s="6">
        <f>AW25/AW13</f>
        <v>36.172407517790759</v>
      </c>
      <c r="AZ13" s="5">
        <f>((AX13/AW13)^2+(AX25/AW25)^2)^0.5*AY13</f>
        <v>8.826876462635326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1.6109366096758233</v>
      </c>
      <c r="BG13" s="5">
        <f>((BE13/BD13)^2+(BE25/BD25)^2)^0.5*BF13</f>
        <v>0.75711475429400854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2.1035780622925162</v>
      </c>
      <c r="BN13" s="5">
        <f>((BL13/BK13)^2+(BL25/BK25)^2)^0.5*BM13</f>
        <v>0.41000372020319431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7.2257809519195373</v>
      </c>
      <c r="BU13" s="5">
        <f>((BS13/BR13)^2+(BS25/BR25)^2)^0.5*BT13</f>
        <v>0.67371140175626754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543.17649808020349</v>
      </c>
      <c r="CB13" s="32">
        <f>((BZ13/BY13)^2+(BZ25/BY25)^2)^0.5*CA13</f>
        <v>109.28639291561441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81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81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81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1.0029673217355362</v>
      </c>
      <c r="J16" s="5">
        <f>((H16/G16)^2+(H28/G28)^2)^0.5*I16</f>
        <v>0.13608602872958647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2.801787781604494</v>
      </c>
      <c r="Q16" s="5">
        <f>((O16/N16)^2+(O28/N28)^2)^0.5*P16</f>
        <v>0.28170911050237551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1.3837667370726907</v>
      </c>
      <c r="X16" s="5">
        <f>((V16/U16)^2+(V28/U28)^2)^0.5*W16</f>
        <v>0.15463560648039765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1.8884885081072711</v>
      </c>
      <c r="AE16" s="5">
        <f>((AC16/AB16)^2+(AC28/AB28)^2)^0.5*AD16</f>
        <v>0.25502552945657048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14.08454135689183</v>
      </c>
      <c r="AL16" s="5">
        <f>((AJ16/AI16)^2+(AJ28/AI28)^2)^0.5*AK16</f>
        <v>4.7706360847576086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1.7411859301530226</v>
      </c>
      <c r="AS16" s="5">
        <f>((AQ16/AP16)^2+(AQ28/AP28)^2)^0.5*AR16</f>
        <v>6.4847810496586361E-2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8.2442241505677707</v>
      </c>
      <c r="AZ16" s="5">
        <f>((AX16/AW16)^2+(AX28/AW28)^2)^0.5*AY16</f>
        <v>1.0900962508036487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15.000912219450852</v>
      </c>
      <c r="BG16" s="5">
        <f>((BE16/BD16)^2+(BE28/BD28)^2)^0.5*BF16</f>
        <v>2.4291872843446178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2.5423003974309291</v>
      </c>
      <c r="BN16" s="5">
        <f>((BL16/BK16)^2+(BL28/BK28)^2)^0.5*BM16</f>
        <v>0.25772557863004997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1.6802649730323889</v>
      </c>
      <c r="BU16" s="5">
        <f>((BS16/BR16)^2+(BS28/BR28)^2)^0.5*BT16</f>
        <v>0.46625750086827478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451.95839571104494</v>
      </c>
      <c r="CB16" s="32">
        <f>((BZ16/BY16)^2+(BZ28/BY28)^2)^0.5*CA16</f>
        <v>213.06674638486871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8">
        <f t="shared" si="3"/>
        <v>10.129999999999999</v>
      </c>
      <c r="T18" s="8">
        <f t="shared" si="4"/>
        <v>8.9241352561464978E-4</v>
      </c>
      <c r="U18" s="8"/>
      <c r="V18" s="8"/>
      <c r="W18" s="8"/>
      <c r="X18" s="4"/>
      <c r="Y18" s="7">
        <v>26.3</v>
      </c>
      <c r="Z18" s="8">
        <f t="shared" si="5"/>
        <v>9.2100000000000009</v>
      </c>
      <c r="AA18" s="8">
        <f t="shared" si="6"/>
        <v>1.688549279898174E-3</v>
      </c>
      <c r="AB18" s="8"/>
      <c r="AC18" s="8"/>
      <c r="AD18" s="8"/>
      <c r="AE18" s="4"/>
      <c r="AF18" s="7">
        <v>23.93</v>
      </c>
      <c r="AG18" s="8">
        <f t="shared" si="7"/>
        <v>6.84</v>
      </c>
      <c r="AH18" s="8">
        <f t="shared" si="8"/>
        <v>8.7288057661892189E-3</v>
      </c>
      <c r="AI18" s="8"/>
      <c r="AJ18" s="8"/>
      <c r="AK18" s="8"/>
      <c r="AL18" s="4"/>
      <c r="AM18" s="7">
        <v>27.25</v>
      </c>
      <c r="AN18" s="8">
        <f t="shared" si="9"/>
        <v>10.16</v>
      </c>
      <c r="AO18" s="8">
        <f t="shared" si="10"/>
        <v>8.7404792082809821E-4</v>
      </c>
      <c r="AP18" s="8"/>
      <c r="AQ18" s="8"/>
      <c r="AR18" s="8"/>
      <c r="AS18" s="4"/>
      <c r="AT18" s="7">
        <v>22.34</v>
      </c>
      <c r="AU18" s="8">
        <f t="shared" si="11"/>
        <v>5.25</v>
      </c>
      <c r="AV18" s="8">
        <f t="shared" si="12"/>
        <v>2.6278012976678582E-2</v>
      </c>
      <c r="AW18" s="8"/>
      <c r="AX18" s="8"/>
      <c r="AY18" s="8"/>
      <c r="AZ18" s="4"/>
      <c r="BA18" s="7">
        <v>32.61</v>
      </c>
      <c r="BB18" s="8">
        <f t="shared" si="13"/>
        <v>15.52</v>
      </c>
      <c r="BC18" s="8">
        <f t="shared" si="14"/>
        <v>2.1282099401098732E-5</v>
      </c>
      <c r="BD18" s="8"/>
      <c r="BE18" s="8"/>
      <c r="BF18" s="8"/>
      <c r="BG18" s="4"/>
      <c r="BH18" s="7">
        <v>27.44</v>
      </c>
      <c r="BI18" s="8">
        <f t="shared" si="15"/>
        <v>10.350000000000001</v>
      </c>
      <c r="BJ18" s="8">
        <f t="shared" si="16"/>
        <v>7.6619540810229534E-4</v>
      </c>
      <c r="BK18" s="8"/>
      <c r="BL18" s="8"/>
      <c r="BM18" s="8"/>
      <c r="BN18" s="4"/>
      <c r="BO18" s="3">
        <v>24.67</v>
      </c>
      <c r="BP18" s="8">
        <f t="shared" si="17"/>
        <v>7.5800000000000018</v>
      </c>
      <c r="BQ18" s="8">
        <f t="shared" si="18"/>
        <v>5.2262795108832449E-3</v>
      </c>
      <c r="BR18" s="8"/>
      <c r="BS18" s="8"/>
      <c r="BT18" s="8"/>
      <c r="BU18" s="4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7">
        <v>7</v>
      </c>
      <c r="C19" s="8" t="s">
        <v>13</v>
      </c>
      <c r="D19" s="8" t="s">
        <v>17</v>
      </c>
      <c r="E19" s="11">
        <v>16.88</v>
      </c>
      <c r="F19" s="12">
        <f t="shared" si="0"/>
        <v>8.2911290170750427E-6</v>
      </c>
      <c r="G19" s="12">
        <f>AVERAGE(F19:F21)</f>
        <v>7.4196762081365819E-6</v>
      </c>
      <c r="H19" s="12">
        <f>STDEV(F19:F21)</f>
        <v>1.3179384180765241E-6</v>
      </c>
      <c r="I19" s="12"/>
      <c r="J19" s="13"/>
      <c r="K19" s="11">
        <v>25.98</v>
      </c>
      <c r="L19" s="12">
        <f t="shared" si="1"/>
        <v>9.1000000000000014</v>
      </c>
      <c r="M19" s="12">
        <f t="shared" si="2"/>
        <v>1.8223300615953255E-3</v>
      </c>
      <c r="N19" s="12">
        <f>AVERAGE(M19:M21)</f>
        <v>1.5000140710578495E-3</v>
      </c>
      <c r="O19" s="12">
        <f>STDEV(M19:M21)</f>
        <v>2.8009615988967433E-4</v>
      </c>
      <c r="P19" s="12"/>
      <c r="Q19" s="13"/>
      <c r="R19" s="11">
        <v>24</v>
      </c>
      <c r="S19" s="12">
        <f t="shared" si="3"/>
        <v>7.120000000000001</v>
      </c>
      <c r="T19" s="12">
        <f t="shared" si="4"/>
        <v>7.1889660205068347E-3</v>
      </c>
      <c r="U19" s="12">
        <f>AVERAGE(T19:T21)</f>
        <v>6.687073164735372E-3</v>
      </c>
      <c r="V19" s="12">
        <f>STDEV(T19:T21)</f>
        <v>7.0593467628006805E-4</v>
      </c>
      <c r="W19" s="12"/>
      <c r="X19" s="13"/>
      <c r="Y19" s="11">
        <v>23.98</v>
      </c>
      <c r="Z19" s="12">
        <f t="shared" si="5"/>
        <v>7.1000000000000014</v>
      </c>
      <c r="AA19" s="12">
        <f t="shared" si="6"/>
        <v>7.2893202463813036E-3</v>
      </c>
      <c r="AB19" s="12">
        <f>AVERAGE(AA19:AA21)</f>
        <v>5.2539381966499278E-3</v>
      </c>
      <c r="AC19" s="12">
        <f>STDEV(AA19:AA21)</f>
        <v>1.9407315447254429E-3</v>
      </c>
      <c r="AD19" s="12"/>
      <c r="AE19" s="13"/>
      <c r="AF19" s="11">
        <v>21.73</v>
      </c>
      <c r="AG19" s="12">
        <f t="shared" si="7"/>
        <v>4.8500000000000014</v>
      </c>
      <c r="AH19" s="12">
        <f t="shared" si="8"/>
        <v>3.4674046002120124E-2</v>
      </c>
      <c r="AI19" s="12">
        <f>AVERAGE(AH19:AH21)</f>
        <v>2.866183088449149E-2</v>
      </c>
      <c r="AJ19" s="12">
        <f>STDEV(AH19:AH21)</f>
        <v>5.2437860726030011E-3</v>
      </c>
      <c r="AK19" s="12"/>
      <c r="AL19" s="13"/>
      <c r="AM19" s="11">
        <v>27.06</v>
      </c>
      <c r="AN19" s="12">
        <f t="shared" si="9"/>
        <v>10.18</v>
      </c>
      <c r="AO19" s="12">
        <f t="shared" si="10"/>
        <v>8.6201464481509306E-4</v>
      </c>
      <c r="AP19" s="12">
        <f>AVERAGE(AO19:AO21)</f>
        <v>7.6615025491666346E-4</v>
      </c>
      <c r="AQ19" s="12">
        <f>STDEV(AO19:AO21)</f>
        <v>1.36763258847649E-4</v>
      </c>
      <c r="AR19" s="12"/>
      <c r="AS19" s="13"/>
      <c r="AT19" s="11">
        <v>22.04</v>
      </c>
      <c r="AU19" s="12">
        <f t="shared" si="11"/>
        <v>5.16</v>
      </c>
      <c r="AV19" s="12">
        <f t="shared" si="12"/>
        <v>2.7969533466499143E-2</v>
      </c>
      <c r="AW19" s="12">
        <f>AVERAGE(AV19:AV21)</f>
        <v>2.3296862160009351E-2</v>
      </c>
      <c r="AX19" s="12">
        <f>STDEV(AV19:AV21)</f>
        <v>4.9710906134466945E-3</v>
      </c>
      <c r="AY19" s="12"/>
      <c r="AZ19" s="13"/>
      <c r="BA19" s="11">
        <v>32.590000000000003</v>
      </c>
      <c r="BB19" s="12">
        <f t="shared" si="13"/>
        <v>15.710000000000004</v>
      </c>
      <c r="BC19" s="12">
        <f t="shared" si="14"/>
        <v>1.8656010096619632E-5</v>
      </c>
      <c r="BD19" s="12">
        <f>AVERAGE(BC19:BC21)</f>
        <v>1.9711383577126433E-5</v>
      </c>
      <c r="BE19" s="12">
        <f>STDEV(BC19:BC21)</f>
        <v>1.5013255975999534E-6</v>
      </c>
      <c r="BF19" s="12"/>
      <c r="BG19" s="13"/>
      <c r="BH19" s="11">
        <v>27.16</v>
      </c>
      <c r="BI19" s="12">
        <f t="shared" si="15"/>
        <v>10.280000000000001</v>
      </c>
      <c r="BJ19" s="12">
        <f t="shared" si="16"/>
        <v>8.0428810280036404E-4</v>
      </c>
      <c r="BK19" s="12">
        <f>AVERAGE(BJ19:BJ21)</f>
        <v>6.5312495467268535E-4</v>
      </c>
      <c r="BL19" s="12">
        <f>STDEV(BJ19:BJ21)</f>
        <v>1.3476377984024285E-4</v>
      </c>
      <c r="BM19" s="12"/>
      <c r="BN19" s="13"/>
      <c r="BO19" s="11">
        <v>26.18</v>
      </c>
      <c r="BP19" s="12">
        <f t="shared" si="17"/>
        <v>9.3000000000000007</v>
      </c>
      <c r="BQ19" s="12">
        <f t="shared" si="18"/>
        <v>1.5864304616332728E-3</v>
      </c>
      <c r="BR19" s="12">
        <f>AVERAGE(BQ19:BQ21)</f>
        <v>1.7735978984418481E-3</v>
      </c>
      <c r="BS19" s="12">
        <f>STDEV(BQ19:BQ21)</f>
        <v>1.6325009313026566E-4</v>
      </c>
      <c r="BT19" s="12"/>
      <c r="BU19" s="13"/>
      <c r="BV19" s="36">
        <v>40.11</v>
      </c>
      <c r="BW19" s="37">
        <f t="shared" si="19"/>
        <v>31.009999999999998</v>
      </c>
      <c r="BX19" s="37">
        <f t="shared" si="20"/>
        <v>4.62444729840866E-10</v>
      </c>
      <c r="BY19" s="37">
        <f>AVERAGE(BX19,BX21)</f>
        <v>3.7960075053774458E-10</v>
      </c>
      <c r="BZ19" s="37">
        <f>STDEV(BX19,BX21)</f>
        <v>1.1715907909143027E-10</v>
      </c>
      <c r="CA19" s="43"/>
      <c r="CB19" s="47"/>
    </row>
    <row r="20" spans="2:80" x14ac:dyDescent="0.25">
      <c r="B20" s="7">
        <v>8</v>
      </c>
      <c r="C20" s="8" t="s">
        <v>13</v>
      </c>
      <c r="D20" s="8" t="s">
        <v>17</v>
      </c>
      <c r="E20" s="7">
        <v>17.37</v>
      </c>
      <c r="F20" s="8">
        <f t="shared" si="0"/>
        <v>5.9034919492431262E-6</v>
      </c>
      <c r="G20" s="8"/>
      <c r="H20" s="8"/>
      <c r="I20" s="8"/>
      <c r="J20" s="4"/>
      <c r="K20" s="7">
        <v>26.89</v>
      </c>
      <c r="L20" s="8">
        <f t="shared" si="1"/>
        <v>9.52</v>
      </c>
      <c r="M20" s="8">
        <f t="shared" si="2"/>
        <v>1.3620543616703184E-3</v>
      </c>
      <c r="N20" s="8"/>
      <c r="O20" s="8"/>
      <c r="P20" s="8"/>
      <c r="Q20" s="4"/>
      <c r="R20" s="7">
        <v>24.78</v>
      </c>
      <c r="S20" s="8">
        <f t="shared" si="3"/>
        <v>7.41</v>
      </c>
      <c r="T20" s="8">
        <f t="shared" si="4"/>
        <v>5.8798701070744809E-3</v>
      </c>
      <c r="U20" s="8"/>
      <c r="V20" s="8"/>
      <c r="W20" s="8"/>
      <c r="X20" s="4"/>
      <c r="Y20" s="7">
        <v>25</v>
      </c>
      <c r="Z20" s="8">
        <f t="shared" si="5"/>
        <v>7.629999999999999</v>
      </c>
      <c r="AA20" s="8">
        <f t="shared" si="6"/>
        <v>5.0482532446777103E-3</v>
      </c>
      <c r="AB20" s="8"/>
      <c r="AC20" s="8"/>
      <c r="AD20" s="8"/>
      <c r="AE20" s="4"/>
      <c r="AF20" s="7">
        <v>22.62</v>
      </c>
      <c r="AG20" s="8">
        <f t="shared" si="7"/>
        <v>5.25</v>
      </c>
      <c r="AH20" s="8">
        <f t="shared" si="8"/>
        <v>2.6278012976678582E-2</v>
      </c>
      <c r="AI20" s="8"/>
      <c r="AJ20" s="8"/>
      <c r="AK20" s="8"/>
      <c r="AL20" s="4"/>
      <c r="AM20" s="7">
        <v>27.61</v>
      </c>
      <c r="AN20" s="8">
        <f t="shared" si="9"/>
        <v>10.239999999999998</v>
      </c>
      <c r="AO20" s="8">
        <f t="shared" si="10"/>
        <v>8.2689971910403172E-4</v>
      </c>
      <c r="AP20" s="8"/>
      <c r="AQ20" s="8"/>
      <c r="AR20" s="8"/>
      <c r="AS20" s="4"/>
      <c r="AT20" s="7">
        <v>23.16</v>
      </c>
      <c r="AU20" s="8">
        <f t="shared" si="11"/>
        <v>5.7899999999999991</v>
      </c>
      <c r="AV20" s="8">
        <f t="shared" si="12"/>
        <v>1.8073252873520129E-2</v>
      </c>
      <c r="AW20" s="8"/>
      <c r="AX20" s="8"/>
      <c r="AY20" s="8"/>
      <c r="AZ20" s="4"/>
      <c r="BA20" s="7">
        <v>32.880000000000003</v>
      </c>
      <c r="BB20" s="8">
        <f t="shared" si="13"/>
        <v>15.510000000000002</v>
      </c>
      <c r="BC20" s="8">
        <f t="shared" si="14"/>
        <v>2.1430128108795128E-5</v>
      </c>
      <c r="BD20" s="8"/>
      <c r="BE20" s="8"/>
      <c r="BF20" s="8"/>
      <c r="BG20" s="4"/>
      <c r="BH20" s="7">
        <v>28.21</v>
      </c>
      <c r="BI20" s="8">
        <f t="shared" si="15"/>
        <v>10.84</v>
      </c>
      <c r="BJ20" s="8">
        <f t="shared" si="16"/>
        <v>5.4555036038682651E-4</v>
      </c>
      <c r="BK20" s="8"/>
      <c r="BL20" s="8"/>
      <c r="BM20" s="8"/>
      <c r="BN20" s="4"/>
      <c r="BO20" s="7">
        <v>26.42</v>
      </c>
      <c r="BP20" s="8">
        <f t="shared" si="17"/>
        <v>9.0500000000000007</v>
      </c>
      <c r="BQ20" s="8">
        <f t="shared" si="18"/>
        <v>1.8865943924313384E-3</v>
      </c>
      <c r="BR20" s="8"/>
      <c r="BS20" s="8"/>
      <c r="BT20" s="8"/>
      <c r="BU20" s="4"/>
      <c r="BV20" s="79">
        <v>45</v>
      </c>
      <c r="BW20" s="39">
        <f t="shared" si="19"/>
        <v>35.480000000000004</v>
      </c>
      <c r="BX20" s="39">
        <f t="shared" si="20"/>
        <v>2.0866795210398012E-11</v>
      </c>
      <c r="BY20" s="39"/>
      <c r="BZ20" s="39"/>
      <c r="CA20" s="44"/>
      <c r="CB20" s="32"/>
    </row>
    <row r="21" spans="2:80" x14ac:dyDescent="0.25">
      <c r="B21" s="7">
        <v>9</v>
      </c>
      <c r="C21" s="8" t="s">
        <v>13</v>
      </c>
      <c r="D21" s="8" t="s">
        <v>17</v>
      </c>
      <c r="E21" s="7">
        <v>16.920000000000002</v>
      </c>
      <c r="F21" s="8">
        <f t="shared" si="0"/>
        <v>8.0644076580915768E-6</v>
      </c>
      <c r="G21" s="8"/>
      <c r="H21" s="8"/>
      <c r="I21" s="8"/>
      <c r="J21" s="4"/>
      <c r="K21" s="7">
        <v>26.49</v>
      </c>
      <c r="L21" s="8">
        <f t="shared" si="1"/>
        <v>9.5699999999999967</v>
      </c>
      <c r="M21" s="8">
        <f t="shared" si="2"/>
        <v>1.3156577899079041E-3</v>
      </c>
      <c r="N21" s="8"/>
      <c r="O21" s="8"/>
      <c r="P21" s="8"/>
      <c r="Q21" s="4"/>
      <c r="R21" s="7">
        <v>24.08</v>
      </c>
      <c r="S21" s="8">
        <f t="shared" si="3"/>
        <v>7.1599999999999966</v>
      </c>
      <c r="T21" s="8">
        <f t="shared" si="4"/>
        <v>6.9923833666247995E-3</v>
      </c>
      <c r="U21" s="8"/>
      <c r="V21" s="8"/>
      <c r="W21" s="8"/>
      <c r="X21" s="4"/>
      <c r="Y21" s="7">
        <v>25.11</v>
      </c>
      <c r="Z21" s="8">
        <f t="shared" si="5"/>
        <v>8.1899999999999977</v>
      </c>
      <c r="AA21" s="8">
        <f t="shared" si="6"/>
        <v>3.4242410988907668E-3</v>
      </c>
      <c r="AB21" s="8"/>
      <c r="AC21" s="8"/>
      <c r="AD21" s="8"/>
      <c r="AE21" s="4"/>
      <c r="AF21" s="7">
        <v>22.24</v>
      </c>
      <c r="AG21" s="8">
        <f t="shared" si="7"/>
        <v>5.3199999999999967</v>
      </c>
      <c r="AH21" s="8">
        <f t="shared" si="8"/>
        <v>2.5033433674675754E-2</v>
      </c>
      <c r="AI21" s="8"/>
      <c r="AJ21" s="8"/>
      <c r="AK21" s="8"/>
      <c r="AL21" s="4"/>
      <c r="AM21" s="7">
        <v>27.6</v>
      </c>
      <c r="AN21" s="8">
        <f t="shared" si="9"/>
        <v>10.68</v>
      </c>
      <c r="AO21" s="8">
        <f t="shared" si="10"/>
        <v>6.095364008308655E-4</v>
      </c>
      <c r="AP21" s="8"/>
      <c r="AQ21" s="8"/>
      <c r="AR21" s="8"/>
      <c r="AS21" s="4"/>
      <c r="AT21" s="7">
        <v>22.31</v>
      </c>
      <c r="AU21" s="8">
        <f t="shared" si="11"/>
        <v>5.389999999999997</v>
      </c>
      <c r="AV21" s="8">
        <f t="shared" si="12"/>
        <v>2.3847800140008785E-2</v>
      </c>
      <c r="AW21" s="8"/>
      <c r="AX21" s="8"/>
      <c r="AY21" s="8"/>
      <c r="AZ21" s="4"/>
      <c r="BA21" s="7">
        <v>32.6</v>
      </c>
      <c r="BB21" s="8">
        <f t="shared" si="13"/>
        <v>15.68</v>
      </c>
      <c r="BC21" s="8">
        <f t="shared" si="14"/>
        <v>1.904801252596454E-5</v>
      </c>
      <c r="BD21" s="8"/>
      <c r="BE21" s="8"/>
      <c r="BF21" s="8"/>
      <c r="BG21" s="4"/>
      <c r="BH21" s="7">
        <v>27.6</v>
      </c>
      <c r="BI21" s="8">
        <f t="shared" si="15"/>
        <v>10.68</v>
      </c>
      <c r="BJ21" s="8">
        <f t="shared" si="16"/>
        <v>6.095364008308655E-4</v>
      </c>
      <c r="BK21" s="8"/>
      <c r="BL21" s="8"/>
      <c r="BM21" s="8"/>
      <c r="BN21" s="4"/>
      <c r="BO21" s="7">
        <v>26</v>
      </c>
      <c r="BP21" s="8">
        <f t="shared" si="17"/>
        <v>9.0799999999999983</v>
      </c>
      <c r="BQ21" s="8">
        <f t="shared" si="18"/>
        <v>1.8477688412609325E-3</v>
      </c>
      <c r="BR21" s="8"/>
      <c r="BS21" s="8"/>
      <c r="BT21" s="8"/>
      <c r="BU21" s="4"/>
      <c r="BV21" s="38">
        <v>41.22</v>
      </c>
      <c r="BW21" s="39">
        <f t="shared" si="19"/>
        <v>31.650000000000002</v>
      </c>
      <c r="BX21" s="39">
        <f t="shared" si="20"/>
        <v>2.9675677123462321E-10</v>
      </c>
      <c r="BY21" s="39"/>
      <c r="BZ21" s="39"/>
      <c r="CA21" s="44"/>
      <c r="CB21" s="32"/>
    </row>
    <row r="22" spans="2:80" x14ac:dyDescent="0.25">
      <c r="B22" s="7">
        <v>31</v>
      </c>
      <c r="C22" s="8" t="s">
        <v>14</v>
      </c>
      <c r="D22" s="8" t="s">
        <v>17</v>
      </c>
      <c r="E22" s="7">
        <v>16.84</v>
      </c>
      <c r="F22" s="8">
        <f t="shared" si="0"/>
        <v>8.5242243810441676E-6</v>
      </c>
      <c r="G22" s="8">
        <f>AVERAGE(F22:F24)</f>
        <v>7.9235042889884603E-6</v>
      </c>
      <c r="H22" s="8">
        <f>STDEV(F22:F24)</f>
        <v>7.5985879650417545E-7</v>
      </c>
      <c r="I22" s="8"/>
      <c r="J22" s="4"/>
      <c r="K22" s="7">
        <v>24.57</v>
      </c>
      <c r="L22" s="8">
        <f t="shared" si="1"/>
        <v>7.73</v>
      </c>
      <c r="M22" s="8">
        <f t="shared" si="2"/>
        <v>4.7101868269170339E-3</v>
      </c>
      <c r="N22" s="8">
        <f>AVERAGE(M22:M24)</f>
        <v>4.8462584712766462E-3</v>
      </c>
      <c r="O22" s="8">
        <f>STDEV(M22:M24)</f>
        <v>6.2125605830096848E-4</v>
      </c>
      <c r="P22" s="8"/>
      <c r="Q22" s="4"/>
      <c r="R22" s="7">
        <v>25.82</v>
      </c>
      <c r="S22" s="8">
        <f t="shared" si="3"/>
        <v>8.98</v>
      </c>
      <c r="T22" s="8">
        <f t="shared" si="4"/>
        <v>1.9803896089649001E-3</v>
      </c>
      <c r="U22" s="8">
        <f>AVERAGE(T22:T24)</f>
        <v>1.7473868882666123E-3</v>
      </c>
      <c r="V22" s="8">
        <f>STDEV(T22:T24)</f>
        <v>3.3613672342576315E-4</v>
      </c>
      <c r="W22" s="8"/>
      <c r="X22" s="4"/>
      <c r="Y22" s="7">
        <v>24.49</v>
      </c>
      <c r="Z22" s="8">
        <f t="shared" si="5"/>
        <v>7.6499999999999986</v>
      </c>
      <c r="AA22" s="8">
        <f t="shared" si="6"/>
        <v>4.978752450465875E-3</v>
      </c>
      <c r="AB22" s="8">
        <f>AVERAGE(AA22:AA24)</f>
        <v>5.2173224899685925E-3</v>
      </c>
      <c r="AC22" s="8">
        <f>STDEV(AA22:AA24)</f>
        <v>2.1945215465709027E-4</v>
      </c>
      <c r="AD22" s="8"/>
      <c r="AE22" s="4"/>
      <c r="AF22" s="7">
        <v>18.98</v>
      </c>
      <c r="AG22" s="8">
        <f t="shared" si="7"/>
        <v>2.1400000000000006</v>
      </c>
      <c r="AH22" s="8">
        <f t="shared" si="8"/>
        <v>0.22687978882929014</v>
      </c>
      <c r="AI22" s="8">
        <f>AVERAGE(AH22:AH24)</f>
        <v>0.23858097748195109</v>
      </c>
      <c r="AJ22" s="8">
        <f>STDEV(AH22:AH24)</f>
        <v>1.7595646644408935E-2</v>
      </c>
      <c r="AK22" s="8"/>
      <c r="AL22" s="4"/>
      <c r="AM22" s="7">
        <v>26.91</v>
      </c>
      <c r="AN22" s="8">
        <f t="shared" si="9"/>
        <v>10.07</v>
      </c>
      <c r="AO22" s="8">
        <f t="shared" si="10"/>
        <v>9.3031054496478256E-4</v>
      </c>
      <c r="AP22" s="8">
        <f>AVERAGE(AO22:AO24)</f>
        <v>1.0013564290044957E-3</v>
      </c>
      <c r="AQ22" s="8">
        <f>STDEV(AO22:AO24)</f>
        <v>7.7233975570622886E-5</v>
      </c>
      <c r="AR22" s="8"/>
      <c r="AS22" s="4"/>
      <c r="AT22" s="7">
        <v>19.100000000000001</v>
      </c>
      <c r="AU22" s="8">
        <f t="shared" si="11"/>
        <v>2.2600000000000016</v>
      </c>
      <c r="AV22" s="8">
        <f t="shared" si="12"/>
        <v>0.20877197985709212</v>
      </c>
      <c r="AW22" s="8">
        <f>AVERAGE(AV22:AV24)</f>
        <v>0.21943134209001122</v>
      </c>
      <c r="AX22" s="8">
        <f>STDEV(AV22:AV24)</f>
        <v>1.3697594819755732E-2</v>
      </c>
      <c r="AY22" s="8"/>
      <c r="AZ22" s="4"/>
      <c r="BA22" s="7">
        <v>32.869999999999997</v>
      </c>
      <c r="BB22" s="8">
        <f t="shared" si="13"/>
        <v>16.029999999999998</v>
      </c>
      <c r="BC22" s="8">
        <f t="shared" si="14"/>
        <v>1.494476772440993E-5</v>
      </c>
      <c r="BD22" s="8">
        <f>AVERAGE(BC22:BC24)</f>
        <v>1.5688162015396206E-5</v>
      </c>
      <c r="BE22" s="8">
        <f>STDEV(BC22:BC24)</f>
        <v>2.303991112930618E-6</v>
      </c>
      <c r="BF22" s="8"/>
      <c r="BG22" s="4"/>
      <c r="BH22" s="7">
        <v>26.41</v>
      </c>
      <c r="BI22" s="8">
        <f t="shared" si="15"/>
        <v>9.57</v>
      </c>
      <c r="BJ22" s="8">
        <f t="shared" si="16"/>
        <v>1.3156577899079006E-3</v>
      </c>
      <c r="BK22" s="8">
        <f>AVERAGE(BJ22:BJ24)</f>
        <v>1.3070078859514728E-3</v>
      </c>
      <c r="BL22" s="8">
        <f>STDEV(BJ22:BJ24)</f>
        <v>4.1304592790238503E-5</v>
      </c>
      <c r="BM22" s="8"/>
      <c r="BN22" s="4"/>
      <c r="BO22" s="7">
        <v>24.86</v>
      </c>
      <c r="BP22" s="8">
        <f t="shared" si="17"/>
        <v>8.02</v>
      </c>
      <c r="BQ22" s="8">
        <f t="shared" si="18"/>
        <v>3.8524715019271861E-3</v>
      </c>
      <c r="BR22" s="8">
        <f>AVERAGE(BQ22:BQ24)</f>
        <v>3.8069316878417358E-3</v>
      </c>
      <c r="BS22" s="8">
        <f>STDEV(BQ22:BQ24)</f>
        <v>2.9065818936794906E-4</v>
      </c>
      <c r="BT22" s="8"/>
      <c r="BU22" s="4"/>
      <c r="BV22" s="38">
        <v>32.520000000000003</v>
      </c>
      <c r="BW22" s="39">
        <f t="shared" si="19"/>
        <v>24.790000000000003</v>
      </c>
      <c r="BX22" s="39">
        <f t="shared" si="20"/>
        <v>3.4471994158783146E-8</v>
      </c>
      <c r="BY22" s="39">
        <f>AVERAGE(BX22:BX24)</f>
        <v>3.6920293284919986E-8</v>
      </c>
      <c r="BZ22" s="39">
        <f>STDEV(BX22:BX24)</f>
        <v>2.5706479656067593E-9</v>
      </c>
      <c r="CA22" s="44"/>
      <c r="CB22" s="32"/>
    </row>
    <row r="23" spans="2:80" x14ac:dyDescent="0.25">
      <c r="B23" s="7">
        <v>32</v>
      </c>
      <c r="C23" s="8" t="s">
        <v>14</v>
      </c>
      <c r="D23" s="8" t="s">
        <v>17</v>
      </c>
      <c r="E23" s="19">
        <v>16.899999999999999</v>
      </c>
      <c r="F23" s="8">
        <f t="shared" si="0"/>
        <v>8.1769825938132817E-6</v>
      </c>
      <c r="G23" s="8"/>
      <c r="H23" s="8"/>
      <c r="I23" s="8"/>
      <c r="J23" s="4"/>
      <c r="K23" s="7">
        <v>24.76</v>
      </c>
      <c r="L23" s="8">
        <f t="shared" si="1"/>
        <v>7.860000000000003</v>
      </c>
      <c r="M23" s="8">
        <f t="shared" si="2"/>
        <v>4.3043168588930009E-3</v>
      </c>
      <c r="N23" s="8"/>
      <c r="O23" s="8"/>
      <c r="P23" s="8"/>
      <c r="Q23" s="4"/>
      <c r="R23" s="7">
        <v>26.42</v>
      </c>
      <c r="S23" s="8">
        <f t="shared" si="3"/>
        <v>9.5200000000000031</v>
      </c>
      <c r="T23" s="8">
        <f t="shared" si="4"/>
        <v>1.3620543616703147E-3</v>
      </c>
      <c r="U23" s="8"/>
      <c r="V23" s="8"/>
      <c r="W23" s="8"/>
      <c r="X23" s="4"/>
      <c r="Y23" s="7">
        <v>24.47</v>
      </c>
      <c r="Z23" s="8">
        <f t="shared" si="5"/>
        <v>7.57</v>
      </c>
      <c r="AA23" s="8">
        <f t="shared" si="6"/>
        <v>5.2626311596316033E-3</v>
      </c>
      <c r="AB23" s="8"/>
      <c r="AC23" s="8"/>
      <c r="AD23" s="8"/>
      <c r="AE23" s="4"/>
      <c r="AF23" s="7">
        <v>19.02</v>
      </c>
      <c r="AG23" s="8">
        <f t="shared" si="7"/>
        <v>2.120000000000001</v>
      </c>
      <c r="AH23" s="8">
        <f t="shared" si="8"/>
        <v>0.2300469126562186</v>
      </c>
      <c r="AI23" s="8"/>
      <c r="AJ23" s="8"/>
      <c r="AK23" s="8"/>
      <c r="AL23" s="4"/>
      <c r="AM23" s="7">
        <v>26.75</v>
      </c>
      <c r="AN23" s="8">
        <f t="shared" si="9"/>
        <v>9.8500000000000014</v>
      </c>
      <c r="AO23" s="8">
        <f t="shared" si="10"/>
        <v>1.0835639375662545E-3</v>
      </c>
      <c r="AP23" s="8"/>
      <c r="AQ23" s="8"/>
      <c r="AR23" s="8"/>
      <c r="AS23" s="4"/>
      <c r="AT23" s="7">
        <v>18.989999999999998</v>
      </c>
      <c r="AU23" s="8">
        <f t="shared" si="11"/>
        <v>2.09</v>
      </c>
      <c r="AV23" s="8">
        <f t="shared" si="12"/>
        <v>0.23488068730350298</v>
      </c>
      <c r="AW23" s="8"/>
      <c r="AX23" s="8"/>
      <c r="AY23" s="8"/>
      <c r="AZ23" s="4"/>
      <c r="BA23" s="7">
        <v>32.64</v>
      </c>
      <c r="BB23" s="8">
        <f t="shared" si="13"/>
        <v>15.740000000000002</v>
      </c>
      <c r="BC23" s="8">
        <f t="shared" si="14"/>
        <v>1.8272074960615949E-5</v>
      </c>
      <c r="BD23" s="8"/>
      <c r="BE23" s="8"/>
      <c r="BF23" s="8"/>
      <c r="BG23" s="4"/>
      <c r="BH23" s="7">
        <v>26.53</v>
      </c>
      <c r="BI23" s="8">
        <f t="shared" si="15"/>
        <v>9.6300000000000026</v>
      </c>
      <c r="BJ23" s="8">
        <f t="shared" si="16"/>
        <v>1.2620633111694239E-3</v>
      </c>
      <c r="BK23" s="8"/>
      <c r="BL23" s="8"/>
      <c r="BM23" s="8"/>
      <c r="BN23" s="4"/>
      <c r="BO23" s="7">
        <v>25.06</v>
      </c>
      <c r="BP23" s="8">
        <f t="shared" si="17"/>
        <v>8.16</v>
      </c>
      <c r="BQ23" s="8">
        <f t="shared" si="18"/>
        <v>3.4961916833123937E-3</v>
      </c>
      <c r="BR23" s="8"/>
      <c r="BS23" s="8"/>
      <c r="BT23" s="8"/>
      <c r="BU23" s="4"/>
      <c r="BV23" s="38">
        <v>32.56</v>
      </c>
      <c r="BW23" s="39">
        <f t="shared" si="19"/>
        <v>24.7</v>
      </c>
      <c r="BX23" s="39">
        <f t="shared" si="20"/>
        <v>3.669096271231529E-8</v>
      </c>
      <c r="BY23" s="39"/>
      <c r="BZ23" s="39"/>
      <c r="CA23" s="44"/>
      <c r="CB23" s="32"/>
    </row>
    <row r="24" spans="2:80" x14ac:dyDescent="0.25">
      <c r="B24" s="7">
        <v>33</v>
      </c>
      <c r="C24" s="8" t="s">
        <v>14</v>
      </c>
      <c r="D24" s="8" t="s">
        <v>17</v>
      </c>
      <c r="E24" s="7">
        <v>17.11</v>
      </c>
      <c r="F24" s="8">
        <f t="shared" si="0"/>
        <v>7.0693058921079315E-6</v>
      </c>
      <c r="G24" s="8"/>
      <c r="H24" s="8"/>
      <c r="I24" s="8"/>
      <c r="J24" s="4"/>
      <c r="K24" s="7">
        <v>24.61</v>
      </c>
      <c r="L24" s="8">
        <f t="shared" si="1"/>
        <v>7.5</v>
      </c>
      <c r="M24" s="8">
        <f t="shared" si="2"/>
        <v>5.5242717280199038E-3</v>
      </c>
      <c r="N24" s="8"/>
      <c r="O24" s="8"/>
      <c r="P24" s="8"/>
      <c r="Q24" s="4"/>
      <c r="R24" s="7">
        <v>26.15</v>
      </c>
      <c r="S24" s="8">
        <f t="shared" si="3"/>
        <v>9.0399999999999991</v>
      </c>
      <c r="T24" s="8">
        <f t="shared" si="4"/>
        <v>1.8997166941646217E-3</v>
      </c>
      <c r="U24" s="8"/>
      <c r="V24" s="8"/>
      <c r="W24" s="8"/>
      <c r="X24" s="4"/>
      <c r="Y24" s="7">
        <v>24.64</v>
      </c>
      <c r="Z24" s="8">
        <f t="shared" si="5"/>
        <v>7.5300000000000011</v>
      </c>
      <c r="AA24" s="8">
        <f t="shared" si="6"/>
        <v>5.4105838598082967E-3</v>
      </c>
      <c r="AB24" s="8"/>
      <c r="AC24" s="8"/>
      <c r="AD24" s="8"/>
      <c r="AE24" s="4"/>
      <c r="AF24" s="7">
        <v>19.059999999999999</v>
      </c>
      <c r="AG24" s="8">
        <f t="shared" si="7"/>
        <v>1.9499999999999993</v>
      </c>
      <c r="AH24" s="8">
        <f t="shared" si="8"/>
        <v>0.25881623096034451</v>
      </c>
      <c r="AI24" s="8"/>
      <c r="AJ24" s="8"/>
      <c r="AK24" s="8"/>
      <c r="AL24" s="4"/>
      <c r="AM24" s="7">
        <v>27.09</v>
      </c>
      <c r="AN24" s="8">
        <f t="shared" si="9"/>
        <v>9.98</v>
      </c>
      <c r="AO24" s="8">
        <f t="shared" si="10"/>
        <v>9.9019480448245007E-4</v>
      </c>
      <c r="AP24" s="8"/>
      <c r="AQ24" s="8"/>
      <c r="AR24" s="8"/>
      <c r="AS24" s="4"/>
      <c r="AT24" s="7">
        <v>19.329999999999998</v>
      </c>
      <c r="AU24" s="8">
        <f t="shared" si="11"/>
        <v>2.2199999999999989</v>
      </c>
      <c r="AV24" s="8">
        <f t="shared" si="12"/>
        <v>0.2146413591094386</v>
      </c>
      <c r="AW24" s="8"/>
      <c r="AX24" s="8"/>
      <c r="AY24" s="8"/>
      <c r="AZ24" s="4"/>
      <c r="BA24" s="7">
        <v>33.25</v>
      </c>
      <c r="BB24" s="8">
        <f t="shared" si="13"/>
        <v>16.14</v>
      </c>
      <c r="BC24" s="8">
        <f t="shared" si="14"/>
        <v>1.3847643361162736E-5</v>
      </c>
      <c r="BD24" s="8"/>
      <c r="BE24" s="8"/>
      <c r="BF24" s="8"/>
      <c r="BG24" s="4"/>
      <c r="BH24" s="7">
        <v>26.65</v>
      </c>
      <c r="BI24" s="8">
        <f t="shared" si="15"/>
        <v>9.5399999999999991</v>
      </c>
      <c r="BJ24" s="8">
        <f t="shared" si="16"/>
        <v>1.3433025567770945E-3</v>
      </c>
      <c r="BK24" s="8"/>
      <c r="BL24" s="8"/>
      <c r="BM24" s="8"/>
      <c r="BN24" s="4"/>
      <c r="BO24" s="7">
        <v>25.05</v>
      </c>
      <c r="BP24" s="8">
        <f t="shared" si="17"/>
        <v>7.9400000000000013</v>
      </c>
      <c r="BQ24" s="8">
        <f t="shared" si="18"/>
        <v>4.0721318782856271E-3</v>
      </c>
      <c r="BR24" s="8"/>
      <c r="BS24" s="8"/>
      <c r="BT24" s="8"/>
      <c r="BU24" s="4"/>
      <c r="BV24" s="38">
        <v>32.090000000000003</v>
      </c>
      <c r="BW24" s="39">
        <f t="shared" si="19"/>
        <v>24.590000000000003</v>
      </c>
      <c r="BX24" s="39">
        <f t="shared" si="20"/>
        <v>3.9597922983661529E-8</v>
      </c>
      <c r="BY24" s="39"/>
      <c r="BZ24" s="39"/>
      <c r="CA24" s="44"/>
      <c r="CB24" s="32"/>
    </row>
    <row r="25" spans="2:80" x14ac:dyDescent="0.25">
      <c r="B25" s="7">
        <v>55</v>
      </c>
      <c r="C25" s="8" t="s">
        <v>15</v>
      </c>
      <c r="D25" s="8" t="s">
        <v>17</v>
      </c>
      <c r="E25" s="7">
        <v>17.05</v>
      </c>
      <c r="F25" s="8">
        <f t="shared" si="0"/>
        <v>7.3695093454349174E-6</v>
      </c>
      <c r="G25" s="8">
        <f>AVERAGE(F25:F27)</f>
        <v>6.1788595519285384E-6</v>
      </c>
      <c r="H25" s="8">
        <f>STDEV(F25:F27)</f>
        <v>1.9324109699473947E-6</v>
      </c>
      <c r="I25" s="8"/>
      <c r="J25" s="4"/>
      <c r="K25" s="7">
        <v>24.07</v>
      </c>
      <c r="L25" s="8">
        <f t="shared" si="1"/>
        <v>7.02</v>
      </c>
      <c r="M25" s="8">
        <f t="shared" si="2"/>
        <v>7.704943003854374E-3</v>
      </c>
      <c r="N25" s="8">
        <f>AVERAGE(M25:M26)</f>
        <v>7.0034158738886115E-3</v>
      </c>
      <c r="O25" s="8">
        <f>STDEV(M25:M26)</f>
        <v>9.9210918157025376E-4</v>
      </c>
      <c r="P25" s="8"/>
      <c r="Q25" s="4"/>
      <c r="R25" s="7">
        <v>26.09</v>
      </c>
      <c r="S25" s="8">
        <f t="shared" si="3"/>
        <v>9.0399999999999991</v>
      </c>
      <c r="T25" s="8">
        <f t="shared" si="4"/>
        <v>1.8997166941646217E-3</v>
      </c>
      <c r="U25" s="8">
        <f>AVERAGE(T25:T27)</f>
        <v>1.9872931675620959E-3</v>
      </c>
      <c r="V25" s="8">
        <f>STDEV(T25:T27)</f>
        <v>1.1880613189135619E-4</v>
      </c>
      <c r="W25" s="8"/>
      <c r="X25" s="4"/>
      <c r="Y25" s="7">
        <v>25.69</v>
      </c>
      <c r="Z25" s="8">
        <f t="shared" si="5"/>
        <v>8.64</v>
      </c>
      <c r="AA25" s="8">
        <f t="shared" si="6"/>
        <v>2.506691206177547E-3</v>
      </c>
      <c r="AB25" s="8">
        <f>AVERAGE(AA25:AA27)</f>
        <v>2.8858903656891303E-3</v>
      </c>
      <c r="AC25" s="8">
        <f>STDEV(AA25:AA27)</f>
        <v>1.0493517733473241E-3</v>
      </c>
      <c r="AD25" s="8"/>
      <c r="AE25" s="4"/>
      <c r="AF25" s="7">
        <v>18.45</v>
      </c>
      <c r="AG25" s="8">
        <f t="shared" si="7"/>
        <v>1.3999999999999986</v>
      </c>
      <c r="AH25" s="8">
        <f t="shared" si="8"/>
        <v>0.37892914162759994</v>
      </c>
      <c r="AI25" s="8">
        <f>AVERAGE(AH25:AH26)</f>
        <v>0.39112501061933125</v>
      </c>
      <c r="AJ25" s="8">
        <f>STDEV(AH25:AH26)</f>
        <v>1.7247563333031898E-2</v>
      </c>
      <c r="AK25" s="8"/>
      <c r="AL25" s="4"/>
      <c r="AM25" s="7">
        <v>26.02</v>
      </c>
      <c r="AN25" s="8">
        <f t="shared" si="9"/>
        <v>8.9699999999999989</v>
      </c>
      <c r="AO25" s="8">
        <f t="shared" si="10"/>
        <v>1.9941643080218638E-3</v>
      </c>
      <c r="AP25" s="8">
        <f>AVERAGE(AO25:AO27)</f>
        <v>2.099528189476417E-3</v>
      </c>
      <c r="AQ25" s="8">
        <f>STDEV(AO25:AO27)</f>
        <v>9.2459178831190189E-5</v>
      </c>
      <c r="AR25" s="8"/>
      <c r="AS25" s="4"/>
      <c r="AT25" s="7">
        <v>18.72</v>
      </c>
      <c r="AU25" s="8">
        <f t="shared" si="11"/>
        <v>1.6699999999999982</v>
      </c>
      <c r="AV25" s="8">
        <f t="shared" si="12"/>
        <v>0.31425334363045754</v>
      </c>
      <c r="AW25" s="8">
        <f>AVERAGE(AV25:AV27)</f>
        <v>0.37517492747535403</v>
      </c>
      <c r="AX25" s="8">
        <f>STDEV(AV25:AV27)</f>
        <v>8.3040226334215664E-2</v>
      </c>
      <c r="AY25" s="8"/>
      <c r="AZ25" s="4"/>
      <c r="BA25" s="7">
        <v>31.58</v>
      </c>
      <c r="BB25" s="8">
        <f t="shared" si="13"/>
        <v>14.529999999999998</v>
      </c>
      <c r="BC25" s="8">
        <f t="shared" si="14"/>
        <v>4.2270186404752406E-5</v>
      </c>
      <c r="BD25" s="8">
        <f>AVERAGE(BC25:BC27)</f>
        <v>3.2233319917070402E-5</v>
      </c>
      <c r="BE25" s="8">
        <f>STDEV(BC25:BC27)</f>
        <v>1.1388326116837367E-5</v>
      </c>
      <c r="BF25" s="8"/>
      <c r="BG25" s="4"/>
      <c r="BH25" s="7">
        <v>25.29</v>
      </c>
      <c r="BI25" s="8">
        <f t="shared" si="15"/>
        <v>8.2399999999999984</v>
      </c>
      <c r="BJ25" s="8">
        <f t="shared" si="16"/>
        <v>3.3075988764161247E-3</v>
      </c>
      <c r="BK25" s="8">
        <f>AVERAGE(BJ25:BJ27)</f>
        <v>3.4695929308858173E-3</v>
      </c>
      <c r="BL25" s="8">
        <f>STDEV(BJ25:BJ27)</f>
        <v>3.8232920455055276E-4</v>
      </c>
      <c r="BM25" s="8"/>
      <c r="BN25" s="4"/>
      <c r="BO25" s="7">
        <v>22.92</v>
      </c>
      <c r="BP25" s="8">
        <f t="shared" si="17"/>
        <v>5.870000000000001</v>
      </c>
      <c r="BQ25" s="8">
        <f t="shared" si="18"/>
        <v>1.7098339082199047E-2</v>
      </c>
      <c r="BR25" s="8">
        <f>AVERAGE(BQ25:BQ26)</f>
        <v>1.630770466170136E-2</v>
      </c>
      <c r="BS25" s="8">
        <f>STDEV(BQ25:BQ26)</f>
        <v>1.1181259203468204E-3</v>
      </c>
      <c r="BT25" s="8"/>
      <c r="BU25" s="4"/>
      <c r="BV25" s="38">
        <v>28.8</v>
      </c>
      <c r="BW25" s="39">
        <f t="shared" si="19"/>
        <v>21.78</v>
      </c>
      <c r="BX25" s="39">
        <f t="shared" si="20"/>
        <v>2.7769412671767622E-7</v>
      </c>
      <c r="BY25" s="39">
        <f>AVERAGE(BX25:BX27)</f>
        <v>3.0623158631410099E-7</v>
      </c>
      <c r="BZ25" s="39">
        <f>STDEV(BX25:BX27)</f>
        <v>4.7765352761449636E-8</v>
      </c>
      <c r="CA25" s="44"/>
      <c r="CB25" s="32"/>
    </row>
    <row r="26" spans="2:80" x14ac:dyDescent="0.25">
      <c r="B26" s="7">
        <v>56</v>
      </c>
      <c r="C26" s="8" t="s">
        <v>15</v>
      </c>
      <c r="D26" s="8" t="s">
        <v>17</v>
      </c>
      <c r="E26" s="7">
        <v>17.079999999999998</v>
      </c>
      <c r="F26" s="8">
        <f t="shared" si="0"/>
        <v>7.2178470361755185E-6</v>
      </c>
      <c r="G26" s="8"/>
      <c r="H26" s="8"/>
      <c r="I26" s="8"/>
      <c r="J26" s="4"/>
      <c r="K26" s="7">
        <v>24.39</v>
      </c>
      <c r="L26" s="8">
        <f t="shared" si="1"/>
        <v>7.3100000000000023</v>
      </c>
      <c r="M26" s="8">
        <f t="shared" si="2"/>
        <v>6.3018887439228498E-3</v>
      </c>
      <c r="N26" s="8"/>
      <c r="O26" s="8"/>
      <c r="P26" s="8"/>
      <c r="Q26" s="4"/>
      <c r="R26" s="7">
        <v>26.09</v>
      </c>
      <c r="S26" s="8">
        <f t="shared" si="3"/>
        <v>9.0100000000000016</v>
      </c>
      <c r="T26" s="8">
        <f t="shared" si="4"/>
        <v>1.9396337801504588E-3</v>
      </c>
      <c r="U26" s="8"/>
      <c r="V26" s="8"/>
      <c r="W26" s="8"/>
      <c r="X26" s="4"/>
      <c r="Y26" s="7">
        <v>25.02</v>
      </c>
      <c r="Z26" s="8">
        <f t="shared" si="5"/>
        <v>7.9400000000000013</v>
      </c>
      <c r="AA26" s="8">
        <f t="shared" si="6"/>
        <v>4.0721318782856271E-3</v>
      </c>
      <c r="AB26" s="8"/>
      <c r="AC26" s="8"/>
      <c r="AD26" s="8"/>
      <c r="AE26" s="4"/>
      <c r="AF26" s="7">
        <v>18.39</v>
      </c>
      <c r="AG26" s="8">
        <f t="shared" si="7"/>
        <v>1.3100000000000023</v>
      </c>
      <c r="AH26" s="8">
        <f t="shared" si="8"/>
        <v>0.40332087961106255</v>
      </c>
      <c r="AI26" s="8"/>
      <c r="AJ26" s="8"/>
      <c r="AK26" s="8"/>
      <c r="AL26" s="4"/>
      <c r="AM26" s="7">
        <v>25.93</v>
      </c>
      <c r="AN26" s="8">
        <f t="shared" si="9"/>
        <v>8.8500000000000014</v>
      </c>
      <c r="AO26" s="8">
        <f t="shared" si="10"/>
        <v>2.1671278751325073E-3</v>
      </c>
      <c r="AP26" s="8"/>
      <c r="AQ26" s="8"/>
      <c r="AR26" s="8"/>
      <c r="AS26" s="4"/>
      <c r="AT26" s="7">
        <v>18.63</v>
      </c>
      <c r="AU26" s="8">
        <f t="shared" si="11"/>
        <v>1.5500000000000007</v>
      </c>
      <c r="AV26" s="8">
        <f t="shared" si="12"/>
        <v>0.34151006418859875</v>
      </c>
      <c r="AW26" s="8"/>
      <c r="AX26" s="8"/>
      <c r="AY26" s="8"/>
      <c r="AZ26" s="4"/>
      <c r="BA26" s="7">
        <v>32.700000000000003</v>
      </c>
      <c r="BB26" s="8">
        <f t="shared" si="13"/>
        <v>15.620000000000005</v>
      </c>
      <c r="BC26" s="8">
        <f t="shared" si="14"/>
        <v>1.9856900870390795E-5</v>
      </c>
      <c r="BD26" s="8"/>
      <c r="BE26" s="8"/>
      <c r="BF26" s="8"/>
      <c r="BG26" s="4"/>
      <c r="BH26" s="7">
        <v>25.37</v>
      </c>
      <c r="BI26" s="8">
        <f t="shared" si="15"/>
        <v>8.2900000000000027</v>
      </c>
      <c r="BJ26" s="8">
        <f t="shared" si="16"/>
        <v>3.194929916241328E-3</v>
      </c>
      <c r="BK26" s="8"/>
      <c r="BL26" s="8"/>
      <c r="BM26" s="8"/>
      <c r="BN26" s="4"/>
      <c r="BO26" s="7">
        <v>23.09</v>
      </c>
      <c r="BP26" s="8">
        <f t="shared" si="17"/>
        <v>6.0100000000000016</v>
      </c>
      <c r="BQ26" s="8">
        <f t="shared" si="18"/>
        <v>1.5517070241203674E-2</v>
      </c>
      <c r="BR26" s="8"/>
      <c r="BS26" s="8"/>
      <c r="BT26" s="8"/>
      <c r="BU26" s="4"/>
      <c r="BV26" s="38">
        <v>28.71</v>
      </c>
      <c r="BW26" s="39">
        <f t="shared" si="19"/>
        <v>21.4</v>
      </c>
      <c r="BX26" s="39">
        <f t="shared" si="20"/>
        <v>3.6137499010810868E-7</v>
      </c>
      <c r="BY26" s="39"/>
      <c r="BZ26" s="39"/>
      <c r="CA26" s="44"/>
      <c r="CB26" s="32"/>
    </row>
    <row r="27" spans="2:80" x14ac:dyDescent="0.25">
      <c r="B27" s="7">
        <v>57</v>
      </c>
      <c r="C27" s="8" t="s">
        <v>15</v>
      </c>
      <c r="D27" s="8" t="s">
        <v>17</v>
      </c>
      <c r="E27" s="7">
        <v>17.95</v>
      </c>
      <c r="F27" s="8">
        <f t="shared" si="0"/>
        <v>3.9492222741751795E-6</v>
      </c>
      <c r="G27" s="8"/>
      <c r="H27" s="8"/>
      <c r="I27" s="8"/>
      <c r="J27" s="4"/>
      <c r="K27" s="81">
        <v>25.96</v>
      </c>
      <c r="L27" s="8">
        <f t="shared" si="1"/>
        <v>8.0100000000000016</v>
      </c>
      <c r="M27" s="8">
        <f t="shared" si="2"/>
        <v>3.8792675603009177E-3</v>
      </c>
      <c r="N27" s="8"/>
      <c r="O27" s="8"/>
      <c r="P27" s="8"/>
      <c r="Q27" s="4"/>
      <c r="R27" s="7">
        <v>26.83</v>
      </c>
      <c r="S27" s="8">
        <f t="shared" si="3"/>
        <v>8.879999999999999</v>
      </c>
      <c r="T27" s="8">
        <f t="shared" si="4"/>
        <v>2.1225290283712083E-3</v>
      </c>
      <c r="U27" s="8"/>
      <c r="V27" s="8"/>
      <c r="W27" s="8"/>
      <c r="X27" s="4"/>
      <c r="Y27" s="7">
        <v>26.86</v>
      </c>
      <c r="Z27" s="8">
        <f t="shared" si="5"/>
        <v>8.91</v>
      </c>
      <c r="AA27" s="8">
        <f t="shared" si="6"/>
        <v>2.0788480126042183E-3</v>
      </c>
      <c r="AB27" s="8"/>
      <c r="AC27" s="8"/>
      <c r="AD27" s="8"/>
      <c r="AE27" s="4"/>
      <c r="AF27" s="81">
        <v>18.559999999999999</v>
      </c>
      <c r="AG27" s="8">
        <f t="shared" si="7"/>
        <v>0.60999999999999943</v>
      </c>
      <c r="AH27" s="8">
        <f t="shared" si="8"/>
        <v>0.65519670192918189</v>
      </c>
      <c r="AI27" s="8"/>
      <c r="AJ27" s="8"/>
      <c r="AK27" s="8"/>
      <c r="AL27" s="4"/>
      <c r="AM27" s="7">
        <v>26.82</v>
      </c>
      <c r="AN27" s="8">
        <f t="shared" si="9"/>
        <v>8.870000000000001</v>
      </c>
      <c r="AO27" s="8">
        <f t="shared" si="10"/>
        <v>2.13729238527488E-3</v>
      </c>
      <c r="AP27" s="8"/>
      <c r="AQ27" s="8"/>
      <c r="AR27" s="8"/>
      <c r="AS27" s="4"/>
      <c r="AT27" s="7">
        <v>19.04</v>
      </c>
      <c r="AU27" s="8">
        <f t="shared" si="11"/>
        <v>1.0899999999999999</v>
      </c>
      <c r="AV27" s="8">
        <f t="shared" si="12"/>
        <v>0.46976137460700595</v>
      </c>
      <c r="AW27" s="8"/>
      <c r="AX27" s="8"/>
      <c r="AY27" s="8"/>
      <c r="AZ27" s="4"/>
      <c r="BA27" s="7">
        <v>32.770000000000003</v>
      </c>
      <c r="BB27" s="8">
        <f t="shared" si="13"/>
        <v>14.820000000000004</v>
      </c>
      <c r="BC27" s="8">
        <f t="shared" si="14"/>
        <v>3.4572872476068009E-5</v>
      </c>
      <c r="BD27" s="8"/>
      <c r="BE27" s="8"/>
      <c r="BF27" s="8"/>
      <c r="BG27" s="4"/>
      <c r="BH27" s="7">
        <v>25.95</v>
      </c>
      <c r="BI27" s="8">
        <f t="shared" si="15"/>
        <v>8</v>
      </c>
      <c r="BJ27" s="8">
        <f t="shared" si="16"/>
        <v>3.90625E-3</v>
      </c>
      <c r="BK27" s="8"/>
      <c r="BL27" s="8"/>
      <c r="BM27" s="8"/>
      <c r="BN27" s="4"/>
      <c r="BO27" s="81">
        <v>23.04</v>
      </c>
      <c r="BP27" s="8">
        <f t="shared" si="17"/>
        <v>5.09</v>
      </c>
      <c r="BQ27" s="8">
        <f t="shared" si="18"/>
        <v>2.9360085912937876E-2</v>
      </c>
      <c r="BR27" s="8"/>
      <c r="BS27" s="8"/>
      <c r="BT27" s="8"/>
      <c r="BU27" s="4"/>
      <c r="BV27" s="38">
        <v>29.78</v>
      </c>
      <c r="BW27" s="39">
        <f t="shared" si="19"/>
        <v>21.77</v>
      </c>
      <c r="BX27" s="39">
        <f t="shared" si="20"/>
        <v>2.7962564211651816E-7</v>
      </c>
      <c r="BY27" s="39"/>
      <c r="BZ27" s="39"/>
      <c r="CA27" s="44"/>
      <c r="CB27" s="32"/>
    </row>
    <row r="28" spans="2:80" x14ac:dyDescent="0.25">
      <c r="B28" s="7">
        <v>79</v>
      </c>
      <c r="C28" s="8" t="s">
        <v>16</v>
      </c>
      <c r="D28" s="8" t="s">
        <v>17</v>
      </c>
      <c r="E28" s="7">
        <v>16.84</v>
      </c>
      <c r="F28" s="8">
        <f t="shared" si="0"/>
        <v>8.5242243810441676E-6</v>
      </c>
      <c r="G28" s="8">
        <f>AVERAGE(F28:F30)</f>
        <v>7.4108899689054609E-6</v>
      </c>
      <c r="H28" s="8">
        <f>STDEV(F28:F30)</f>
        <v>9.7840422018486588E-7</v>
      </c>
      <c r="I28" s="8"/>
      <c r="J28" s="4"/>
      <c r="K28" s="7">
        <v>25.13</v>
      </c>
      <c r="L28" s="8">
        <f t="shared" si="1"/>
        <v>8.2899999999999991</v>
      </c>
      <c r="M28" s="8">
        <f t="shared" si="2"/>
        <v>3.1949299162413341E-3</v>
      </c>
      <c r="N28" s="8">
        <f>AVERAGE(M28:M30)</f>
        <v>3.4176234410629486E-3</v>
      </c>
      <c r="O28" s="8">
        <f>STDEV(M28:M30)</f>
        <v>3.1118647141822919E-4</v>
      </c>
      <c r="P28" s="8"/>
      <c r="Q28" s="4"/>
      <c r="R28" s="7">
        <v>26.34</v>
      </c>
      <c r="S28" s="8">
        <f t="shared" si="3"/>
        <v>9.5</v>
      </c>
      <c r="T28" s="8">
        <f t="shared" si="4"/>
        <v>1.3810679320049757E-3</v>
      </c>
      <c r="U28" s="8">
        <f>AVERAGE(T28:T30)</f>
        <v>1.2612256474656307E-3</v>
      </c>
      <c r="V28" s="8">
        <f>STDEV(T28:T30)</f>
        <v>1.3560597780638931E-4</v>
      </c>
      <c r="W28" s="8"/>
      <c r="X28" s="4"/>
      <c r="Y28" s="7">
        <v>25.16</v>
      </c>
      <c r="Z28" s="8">
        <f t="shared" si="5"/>
        <v>8.32</v>
      </c>
      <c r="AA28" s="8">
        <f t="shared" si="6"/>
        <v>3.1291792093344601E-3</v>
      </c>
      <c r="AB28" s="8">
        <f>AVERAGE(AA28:AA30)</f>
        <v>2.8820927170333382E-3</v>
      </c>
      <c r="AC28" s="8">
        <f>STDEV(AA28:AA30)</f>
        <v>2.8051654247682672E-4</v>
      </c>
      <c r="AD28" s="8"/>
      <c r="AE28" s="4"/>
      <c r="AF28" s="7">
        <v>19.55</v>
      </c>
      <c r="AG28" s="8">
        <f t="shared" si="7"/>
        <v>2.7100000000000009</v>
      </c>
      <c r="AH28" s="8">
        <f t="shared" si="8"/>
        <v>0.15283003471150849</v>
      </c>
      <c r="AI28" s="8">
        <f>AVERAGE(AH28:AH30)</f>
        <v>0.16988616905964068</v>
      </c>
      <c r="AJ28" s="8">
        <f>STDEV(AH28:AH30)</f>
        <v>3.5072089538771306E-2</v>
      </c>
      <c r="AK28" s="8"/>
      <c r="AL28" s="4"/>
      <c r="AM28" s="7">
        <v>26.17</v>
      </c>
      <c r="AN28" s="8">
        <f t="shared" si="9"/>
        <v>9.3300000000000018</v>
      </c>
      <c r="AO28" s="8">
        <f t="shared" si="10"/>
        <v>1.5537821948338245E-3</v>
      </c>
      <c r="AP28" s="8">
        <f>AVERAGE(AO28:AO30)</f>
        <v>1.5116812202028958E-3</v>
      </c>
      <c r="AQ28" s="8">
        <f>STDEV(AO28:AO30)</f>
        <v>4.1908676139482889E-5</v>
      </c>
      <c r="AR28" s="8"/>
      <c r="AS28" s="4"/>
      <c r="AT28" s="7">
        <v>19.22</v>
      </c>
      <c r="AU28" s="8">
        <f t="shared" si="11"/>
        <v>2.379999999999999</v>
      </c>
      <c r="AV28" s="8">
        <f t="shared" si="12"/>
        <v>0.19210939766100171</v>
      </c>
      <c r="AW28" s="8">
        <f>AVERAGE(AV28:AV30)</f>
        <v>0.20014424176897094</v>
      </c>
      <c r="AX28" s="8">
        <f>STDEV(AV28:AV30)</f>
        <v>2.2266158249325988E-2</v>
      </c>
      <c r="AY28" s="8"/>
      <c r="AZ28" s="4"/>
      <c r="BA28" s="7">
        <v>28.42</v>
      </c>
      <c r="BB28" s="8">
        <f t="shared" si="13"/>
        <v>11.580000000000002</v>
      </c>
      <c r="BC28" s="8">
        <f t="shared" si="14"/>
        <v>3.2664246943020297E-4</v>
      </c>
      <c r="BD28" s="8">
        <f>AVERAGE(BC28:BC30)</f>
        <v>3.6407006043407021E-4</v>
      </c>
      <c r="BE28" s="8">
        <f>STDEV(BC28:BC30)</f>
        <v>4.2708546119695431E-5</v>
      </c>
      <c r="BF28" s="8"/>
      <c r="BG28" s="4"/>
      <c r="BH28" s="7">
        <v>25.67</v>
      </c>
      <c r="BI28" s="8">
        <f t="shared" si="15"/>
        <v>8.8300000000000018</v>
      </c>
      <c r="BJ28" s="8">
        <f t="shared" si="16"/>
        <v>2.1973798529078292E-3</v>
      </c>
      <c r="BK28" s="8">
        <f>AVERAGE(BJ28:BJ30)</f>
        <v>2.1780796238425378E-3</v>
      </c>
      <c r="BL28" s="8">
        <f>STDEV(BJ28:BJ30)</f>
        <v>7.6958974792198503E-5</v>
      </c>
      <c r="BM28" s="8"/>
      <c r="BN28" s="4"/>
      <c r="BO28" s="7">
        <v>24.06</v>
      </c>
      <c r="BP28" s="8">
        <f t="shared" si="17"/>
        <v>7.2199999999999989</v>
      </c>
      <c r="BQ28" s="8">
        <f t="shared" si="18"/>
        <v>6.7075424721699554E-3</v>
      </c>
      <c r="BR28" s="8">
        <f>AVERAGE(BQ28:BQ30)</f>
        <v>7.3151857389565506E-3</v>
      </c>
      <c r="BS28" s="8">
        <f>STDEV(BQ28:BQ30)</f>
        <v>1.1740450033199776E-3</v>
      </c>
      <c r="BT28" s="8"/>
      <c r="BU28" s="4"/>
      <c r="BV28" s="79">
        <v>29.97</v>
      </c>
      <c r="BW28" s="76">
        <f t="shared" si="19"/>
        <v>21.68</v>
      </c>
      <c r="BX28" s="76">
        <f t="shared" si="20"/>
        <v>2.9762519571819631E-7</v>
      </c>
      <c r="BY28" s="76">
        <f>AVERAGE(BX29,BX30)</f>
        <v>1.4324704005179927E-7</v>
      </c>
      <c r="BZ28" s="76">
        <f>STDEV(BX29:BX30)</f>
        <v>7.0209257667374971E-10</v>
      </c>
      <c r="CA28" s="44"/>
      <c r="CB28" s="32"/>
    </row>
    <row r="29" spans="2:80" x14ac:dyDescent="0.25">
      <c r="B29" s="7">
        <v>80</v>
      </c>
      <c r="C29" s="8" t="s">
        <v>16</v>
      </c>
      <c r="D29" s="8" t="s">
        <v>17</v>
      </c>
      <c r="E29" s="7">
        <v>17.12</v>
      </c>
      <c r="F29" s="8">
        <f t="shared" si="0"/>
        <v>7.0204746294011998E-6</v>
      </c>
      <c r="G29" s="8"/>
      <c r="H29" s="8"/>
      <c r="I29" s="8"/>
      <c r="J29" s="4"/>
      <c r="K29" s="7">
        <v>25.37</v>
      </c>
      <c r="L29" s="8">
        <f t="shared" si="1"/>
        <v>8.25</v>
      </c>
      <c r="M29" s="8">
        <f t="shared" si="2"/>
        <v>3.2847516220848244E-3</v>
      </c>
      <c r="N29" s="8"/>
      <c r="O29" s="8"/>
      <c r="P29" s="8"/>
      <c r="Q29" s="4"/>
      <c r="R29" s="7">
        <v>26.93</v>
      </c>
      <c r="S29" s="8">
        <f t="shared" si="3"/>
        <v>9.8099999999999987</v>
      </c>
      <c r="T29" s="8">
        <f t="shared" si="4"/>
        <v>1.1140270662777592E-3</v>
      </c>
      <c r="U29" s="8"/>
      <c r="V29" s="8"/>
      <c r="W29" s="8"/>
      <c r="X29" s="4"/>
      <c r="Y29" s="7">
        <v>25.72</v>
      </c>
      <c r="Z29" s="8">
        <f t="shared" si="5"/>
        <v>8.5999999999999979</v>
      </c>
      <c r="AA29" s="8">
        <f t="shared" si="6"/>
        <v>2.5771638882283142E-3</v>
      </c>
      <c r="AB29" s="8"/>
      <c r="AC29" s="8"/>
      <c r="AD29" s="8"/>
      <c r="AE29" s="4"/>
      <c r="AF29" s="7">
        <v>19.89</v>
      </c>
      <c r="AG29" s="8">
        <f t="shared" si="7"/>
        <v>2.7699999999999996</v>
      </c>
      <c r="AH29" s="8">
        <f t="shared" si="8"/>
        <v>0.14660436865398488</v>
      </c>
      <c r="AI29" s="8"/>
      <c r="AJ29" s="8"/>
      <c r="AK29" s="8"/>
      <c r="AL29" s="4"/>
      <c r="AM29" s="7">
        <v>26.53</v>
      </c>
      <c r="AN29" s="8">
        <f t="shared" si="9"/>
        <v>9.41</v>
      </c>
      <c r="AO29" s="8">
        <f t="shared" si="10"/>
        <v>1.46996752676862E-3</v>
      </c>
      <c r="AP29" s="8"/>
      <c r="AQ29" s="8"/>
      <c r="AR29" s="8"/>
      <c r="AS29" s="4"/>
      <c r="AT29" s="7">
        <v>19.57</v>
      </c>
      <c r="AU29" s="8">
        <f t="shared" si="11"/>
        <v>2.4499999999999993</v>
      </c>
      <c r="AV29" s="8">
        <f t="shared" si="12"/>
        <v>0.18301071199320323</v>
      </c>
      <c r="AW29" s="8"/>
      <c r="AX29" s="8"/>
      <c r="AY29" s="8"/>
      <c r="AZ29" s="4"/>
      <c r="BA29" s="7">
        <v>28.37</v>
      </c>
      <c r="BB29" s="8">
        <f t="shared" si="13"/>
        <v>11.25</v>
      </c>
      <c r="BC29" s="8">
        <f t="shared" si="14"/>
        <v>4.1059395276060295E-4</v>
      </c>
      <c r="BD29" s="8"/>
      <c r="BE29" s="8"/>
      <c r="BF29" s="8"/>
      <c r="BG29" s="4"/>
      <c r="BH29" s="7">
        <v>25.92</v>
      </c>
      <c r="BI29" s="8">
        <f t="shared" si="15"/>
        <v>8.8000000000000007</v>
      </c>
      <c r="BJ29" s="8">
        <f t="shared" si="16"/>
        <v>2.2435514746035842E-3</v>
      </c>
      <c r="BK29" s="8"/>
      <c r="BL29" s="8"/>
      <c r="BM29" s="8"/>
      <c r="BN29" s="4"/>
      <c r="BO29" s="7">
        <v>24.37</v>
      </c>
      <c r="BP29" s="8">
        <f t="shared" si="17"/>
        <v>7.25</v>
      </c>
      <c r="BQ29" s="8">
        <f t="shared" si="18"/>
        <v>6.5695032441696437E-3</v>
      </c>
      <c r="BR29" s="8"/>
      <c r="BS29" s="8"/>
      <c r="BT29" s="8"/>
      <c r="BU29" s="4"/>
      <c r="BV29" s="75">
        <v>30.99</v>
      </c>
      <c r="BW29" s="76">
        <f t="shared" si="19"/>
        <v>22.74</v>
      </c>
      <c r="BX29" s="76">
        <f t="shared" si="20"/>
        <v>1.4275058562981252E-7</v>
      </c>
      <c r="BY29" s="76"/>
      <c r="BZ29" s="76"/>
      <c r="CA29" s="44"/>
      <c r="CB29" s="32"/>
    </row>
    <row r="30" spans="2:80" x14ac:dyDescent="0.25">
      <c r="B30" s="7">
        <v>81</v>
      </c>
      <c r="C30" s="8" t="s">
        <v>16</v>
      </c>
      <c r="D30" s="8" t="s">
        <v>17</v>
      </c>
      <c r="E30" s="3">
        <v>17.190000000000001</v>
      </c>
      <c r="F30" s="2">
        <f t="shared" si="0"/>
        <v>6.6879708962710171E-6</v>
      </c>
      <c r="G30" s="2"/>
      <c r="H30" s="2"/>
      <c r="I30" s="2"/>
      <c r="J30" s="1"/>
      <c r="K30" s="7">
        <v>25.24</v>
      </c>
      <c r="L30" s="8">
        <f t="shared" si="1"/>
        <v>8.0499999999999972</v>
      </c>
      <c r="M30" s="8">
        <f t="shared" si="2"/>
        <v>3.7731887848626872E-3</v>
      </c>
      <c r="N30" s="8"/>
      <c r="O30" s="8"/>
      <c r="P30" s="8"/>
      <c r="Q30" s="4"/>
      <c r="R30" s="7">
        <v>26.79</v>
      </c>
      <c r="S30" s="8">
        <f t="shared" si="3"/>
        <v>9.5999999999999979</v>
      </c>
      <c r="T30" s="8">
        <f t="shared" si="4"/>
        <v>1.2885819441141569E-3</v>
      </c>
      <c r="U30" s="8"/>
      <c r="V30" s="8"/>
      <c r="W30" s="8"/>
      <c r="X30" s="4"/>
      <c r="Y30" s="7">
        <v>25.6</v>
      </c>
      <c r="Z30" s="8">
        <f t="shared" si="5"/>
        <v>8.41</v>
      </c>
      <c r="AA30" s="8">
        <f t="shared" si="6"/>
        <v>2.9399350535372405E-3</v>
      </c>
      <c r="AB30" s="8"/>
      <c r="AC30" s="8"/>
      <c r="AD30" s="8"/>
      <c r="AE30" s="4"/>
      <c r="AF30" s="7">
        <v>19.440000000000001</v>
      </c>
      <c r="AG30" s="8">
        <f t="shared" si="7"/>
        <v>2.25</v>
      </c>
      <c r="AH30" s="8">
        <f t="shared" si="8"/>
        <v>0.21022410381342865</v>
      </c>
      <c r="AI30" s="8"/>
      <c r="AJ30" s="8"/>
      <c r="AK30" s="8"/>
      <c r="AL30" s="4"/>
      <c r="AM30" s="7">
        <v>26.56</v>
      </c>
      <c r="AN30" s="8">
        <f t="shared" si="9"/>
        <v>9.3699999999999974</v>
      </c>
      <c r="AO30" s="8">
        <f t="shared" si="10"/>
        <v>1.5112939390062427E-3</v>
      </c>
      <c r="AP30" s="8"/>
      <c r="AQ30" s="8"/>
      <c r="AR30" s="8"/>
      <c r="AS30" s="4"/>
      <c r="AT30" s="7">
        <v>19.34</v>
      </c>
      <c r="AU30" s="8">
        <f t="shared" si="11"/>
        <v>2.1499999999999986</v>
      </c>
      <c r="AV30" s="8">
        <f t="shared" si="12"/>
        <v>0.22531261565270783</v>
      </c>
      <c r="AW30" s="8"/>
      <c r="AX30" s="8"/>
      <c r="AY30" s="8"/>
      <c r="AZ30" s="4"/>
      <c r="BA30" s="7">
        <v>28.65</v>
      </c>
      <c r="BB30" s="8">
        <f t="shared" si="13"/>
        <v>11.459999999999997</v>
      </c>
      <c r="BC30" s="8">
        <f t="shared" si="14"/>
        <v>3.5497375911140461E-4</v>
      </c>
      <c r="BD30" s="8"/>
      <c r="BE30" s="8"/>
      <c r="BF30" s="8"/>
      <c r="BG30" s="4"/>
      <c r="BH30" s="7">
        <v>26.09</v>
      </c>
      <c r="BI30" s="8">
        <f t="shared" si="15"/>
        <v>8.8999999999999986</v>
      </c>
      <c r="BJ30" s="8">
        <f t="shared" si="16"/>
        <v>2.0933075440161997E-3</v>
      </c>
      <c r="BK30" s="8"/>
      <c r="BL30" s="8"/>
      <c r="BM30" s="8"/>
      <c r="BN30" s="4"/>
      <c r="BO30" s="7">
        <v>24.04</v>
      </c>
      <c r="BP30" s="8">
        <f t="shared" si="17"/>
        <v>6.8499999999999979</v>
      </c>
      <c r="BQ30" s="8">
        <f t="shared" si="18"/>
        <v>8.6685115005300534E-3</v>
      </c>
      <c r="BR30" s="8"/>
      <c r="BS30" s="8"/>
      <c r="BT30" s="8"/>
      <c r="BU30" s="4"/>
      <c r="BV30" s="75">
        <v>30.78</v>
      </c>
      <c r="BW30" s="76">
        <f t="shared" si="19"/>
        <v>22.730000000000004</v>
      </c>
      <c r="BX30" s="76">
        <f t="shared" si="20"/>
        <v>1.4374349447378601E-7</v>
      </c>
      <c r="BY30" s="76"/>
      <c r="BZ30" s="76"/>
      <c r="CA30" s="44"/>
      <c r="CB30" s="32"/>
    </row>
    <row r="31" spans="2:80" x14ac:dyDescent="0.25">
      <c r="B31" s="11">
        <v>100</v>
      </c>
      <c r="C31" s="12" t="s">
        <v>28</v>
      </c>
      <c r="D31" s="13" t="s">
        <v>12</v>
      </c>
      <c r="E31" s="11"/>
      <c r="F31" s="12">
        <f>2^-E31</f>
        <v>1</v>
      </c>
      <c r="G31" s="12">
        <f>AVERAGE(F31:F33)</f>
        <v>1</v>
      </c>
      <c r="H31" s="12">
        <f>STDEV(F31:F33)</f>
        <v>0</v>
      </c>
      <c r="I31" s="12"/>
      <c r="J31" s="13"/>
      <c r="K31" s="11"/>
      <c r="L31" s="12">
        <f t="shared" si="1"/>
        <v>0</v>
      </c>
      <c r="M31" s="12">
        <f t="shared" si="2"/>
        <v>1</v>
      </c>
      <c r="N31" s="12">
        <f>AVERAGE(M31:M33)</f>
        <v>1</v>
      </c>
      <c r="O31" s="12">
        <f>STDEV(M31:M33)</f>
        <v>0</v>
      </c>
      <c r="P31" s="12"/>
      <c r="Q31" s="13"/>
      <c r="R31" s="11"/>
      <c r="S31" s="12">
        <f t="shared" ref="S31:S36" si="21">R31-E31</f>
        <v>0</v>
      </c>
      <c r="T31" s="12">
        <f t="shared" ref="T31:T36" si="22">2^-S31</f>
        <v>1</v>
      </c>
      <c r="U31" s="12">
        <f>AVERAGE(T31:T33)</f>
        <v>1</v>
      </c>
      <c r="V31" s="12">
        <f>STDEV(T31:T33)</f>
        <v>0</v>
      </c>
      <c r="W31" s="12"/>
      <c r="X31" s="13"/>
      <c r="Y31" s="11"/>
      <c r="Z31" s="12">
        <f t="shared" ref="Z31:Z36" si="23">Y31-E31</f>
        <v>0</v>
      </c>
      <c r="AA31" s="12">
        <f t="shared" ref="AA31:AA36" si="24">2^-Z31</f>
        <v>1</v>
      </c>
      <c r="AB31" s="12">
        <f>AVERAGE(AA31:AA33)</f>
        <v>1</v>
      </c>
      <c r="AC31" s="12">
        <f>STDEV(AA31:AA33)</f>
        <v>0</v>
      </c>
      <c r="AD31" s="12"/>
      <c r="AE31" s="12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ref="AN31:AN36" si="25">AM31-E31</f>
        <v>0</v>
      </c>
      <c r="AO31" s="12">
        <f t="shared" ref="AO31:AO36" si="26">2^-AN31</f>
        <v>1</v>
      </c>
      <c r="AP31" s="12">
        <f>AVERAGE(AO31:AO33)</f>
        <v>1</v>
      </c>
      <c r="AQ31" s="12">
        <f>STDEV(AO31:AO33)</f>
        <v>0</v>
      </c>
      <c r="AR31" s="12"/>
      <c r="AS31" s="13"/>
      <c r="AT31" s="11"/>
      <c r="AU31" s="12">
        <f t="shared" ref="AU31:AU36" si="27">AT31-E31</f>
        <v>0</v>
      </c>
      <c r="AV31" s="12">
        <f t="shared" ref="AV31:AV36" si="28">2^-AU31</f>
        <v>1</v>
      </c>
      <c r="AW31" s="12">
        <f>AVERAGE(AV31:AV33)</f>
        <v>1</v>
      </c>
      <c r="AX31" s="12">
        <f>STDEV(AV31:AV33)</f>
        <v>0</v>
      </c>
      <c r="AY31" s="12"/>
      <c r="AZ31" s="13"/>
      <c r="BA31" s="11"/>
      <c r="BB31" s="12">
        <f t="shared" ref="BB31:BB36" si="29">BA31-E31</f>
        <v>0</v>
      </c>
      <c r="BC31" s="12">
        <f t="shared" ref="BC31:BC36" si="30">2^-BB31</f>
        <v>1</v>
      </c>
      <c r="BD31" s="12">
        <f>AVERAGE(BC31:BC33)</f>
        <v>1</v>
      </c>
      <c r="BE31" s="12">
        <f>STDEV(BC31:BC33)</f>
        <v>0</v>
      </c>
      <c r="BF31" s="12"/>
      <c r="BG31" s="13"/>
      <c r="BH31" s="11"/>
      <c r="BI31" s="12">
        <f t="shared" ref="BI31:BI36" si="31">BH31-E31</f>
        <v>0</v>
      </c>
      <c r="BJ31" s="12">
        <f t="shared" ref="BJ31:BJ36" si="32">2^-BI31</f>
        <v>1</v>
      </c>
      <c r="BK31" s="12">
        <f>AVERAGE(BJ31:BJ33)</f>
        <v>1</v>
      </c>
      <c r="BL31" s="12">
        <f>STDEV(BJ31:BJ33)</f>
        <v>0</v>
      </c>
      <c r="BM31" s="12"/>
      <c r="BN31" s="12"/>
      <c r="BO31" s="11"/>
      <c r="BP31" s="12">
        <f t="shared" ref="BP31:BP36" si="33">BO31-E31</f>
        <v>0</v>
      </c>
      <c r="BQ31" s="12">
        <f t="shared" ref="BQ31:BQ36" si="34">2^-BP31</f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37">
        <f t="shared" ref="BW31:BW36" si="35">BV31-L31</f>
        <v>0</v>
      </c>
      <c r="BX31" s="37">
        <f t="shared" ref="BX31:BX36" si="36">2^-BW31</f>
        <v>1</v>
      </c>
      <c r="BY31" s="37">
        <f>AVERAGE(BX31:BX33)</f>
        <v>1</v>
      </c>
      <c r="BZ31" s="37">
        <f>STDEV(BX31:BX33)</f>
        <v>0</v>
      </c>
      <c r="CA31" s="43"/>
      <c r="CB31" s="47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/>
      <c r="F32" s="8">
        <f t="shared" ref="F32:F36" si="37">2^-E32</f>
        <v>1</v>
      </c>
      <c r="G32" s="8"/>
      <c r="H32" s="8"/>
      <c r="I32" s="8"/>
      <c r="J32" s="4"/>
      <c r="K32" s="7"/>
      <c r="L32" s="8">
        <f t="shared" si="1"/>
        <v>0</v>
      </c>
      <c r="M32" s="8">
        <f t="shared" si="2"/>
        <v>1</v>
      </c>
      <c r="N32" s="8"/>
      <c r="O32" s="8"/>
      <c r="P32" s="8"/>
      <c r="Q32" s="4"/>
      <c r="R32" s="7"/>
      <c r="S32" s="8">
        <f t="shared" si="21"/>
        <v>0</v>
      </c>
      <c r="T32" s="8">
        <f t="shared" si="22"/>
        <v>1</v>
      </c>
      <c r="U32" s="8"/>
      <c r="V32" s="8"/>
      <c r="W32" s="8"/>
      <c r="X32" s="4"/>
      <c r="Y32" s="7"/>
      <c r="Z32" s="8">
        <f t="shared" si="23"/>
        <v>0</v>
      </c>
      <c r="AA32" s="8">
        <f t="shared" si="24"/>
        <v>1</v>
      </c>
      <c r="AB32" s="8"/>
      <c r="AC32" s="8"/>
      <c r="AD32" s="8"/>
      <c r="AE32" s="8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25"/>
        <v>0</v>
      </c>
      <c r="AO32" s="8">
        <f t="shared" si="26"/>
        <v>1</v>
      </c>
      <c r="AP32" s="8"/>
      <c r="AQ32" s="8"/>
      <c r="AR32" s="8"/>
      <c r="AS32" s="4"/>
      <c r="AT32" s="7"/>
      <c r="AU32" s="8">
        <f t="shared" si="27"/>
        <v>0</v>
      </c>
      <c r="AV32" s="8">
        <f t="shared" si="28"/>
        <v>1</v>
      </c>
      <c r="AW32" s="8"/>
      <c r="AX32" s="8"/>
      <c r="AY32" s="8"/>
      <c r="AZ32" s="4"/>
      <c r="BA32" s="7"/>
      <c r="BB32" s="8">
        <f t="shared" si="29"/>
        <v>0</v>
      </c>
      <c r="BC32" s="8">
        <f t="shared" si="30"/>
        <v>1</v>
      </c>
      <c r="BD32" s="8"/>
      <c r="BE32" s="8"/>
      <c r="BF32" s="8"/>
      <c r="BG32" s="4"/>
      <c r="BH32" s="7"/>
      <c r="BI32" s="8">
        <f t="shared" si="31"/>
        <v>0</v>
      </c>
      <c r="BJ32" s="8">
        <f t="shared" si="32"/>
        <v>1</v>
      </c>
      <c r="BK32" s="8"/>
      <c r="BL32" s="8"/>
      <c r="BM32" s="8"/>
      <c r="BN32" s="8"/>
      <c r="BO32" s="7"/>
      <c r="BP32" s="8">
        <f t="shared" si="33"/>
        <v>0</v>
      </c>
      <c r="BQ32" s="8">
        <f t="shared" si="34"/>
        <v>1</v>
      </c>
      <c r="BR32" s="8"/>
      <c r="BS32" s="8"/>
      <c r="BT32" s="8"/>
      <c r="BU32" s="4"/>
      <c r="BV32" s="38"/>
      <c r="BW32" s="39">
        <f t="shared" si="35"/>
        <v>0</v>
      </c>
      <c r="BX32" s="39">
        <f t="shared" si="36"/>
        <v>1</v>
      </c>
      <c r="BY32" s="39"/>
      <c r="BZ32" s="39"/>
      <c r="CA32" s="44"/>
      <c r="CB32" s="32"/>
    </row>
    <row r="33" spans="2:80" x14ac:dyDescent="0.25">
      <c r="B33" s="3">
        <f t="shared" ref="B33:B36" si="38">B32+1</f>
        <v>102</v>
      </c>
      <c r="C33" s="2" t="s">
        <v>28</v>
      </c>
      <c r="D33" s="1" t="s">
        <v>12</v>
      </c>
      <c r="E33" s="3"/>
      <c r="F33" s="2">
        <f t="shared" si="37"/>
        <v>1</v>
      </c>
      <c r="G33" s="2"/>
      <c r="H33" s="2"/>
      <c r="I33" s="2"/>
      <c r="J33" s="1"/>
      <c r="K33" s="3"/>
      <c r="L33" s="2">
        <f t="shared" si="1"/>
        <v>0</v>
      </c>
      <c r="M33" s="2">
        <f t="shared" si="2"/>
        <v>1</v>
      </c>
      <c r="N33" s="2"/>
      <c r="O33" s="2"/>
      <c r="P33" s="2"/>
      <c r="Q33" s="1"/>
      <c r="R33" s="3"/>
      <c r="S33" s="2">
        <f t="shared" si="21"/>
        <v>0</v>
      </c>
      <c r="T33" s="2">
        <f t="shared" si="22"/>
        <v>1</v>
      </c>
      <c r="U33" s="2"/>
      <c r="V33" s="2"/>
      <c r="W33" s="2"/>
      <c r="X33" s="1"/>
      <c r="Y33" s="3"/>
      <c r="Z33" s="2">
        <f t="shared" si="23"/>
        <v>0</v>
      </c>
      <c r="AA33" s="2">
        <f t="shared" si="24"/>
        <v>1</v>
      </c>
      <c r="AB33" s="2"/>
      <c r="AC33" s="2"/>
      <c r="AD33" s="2"/>
      <c r="AE33" s="2"/>
      <c r="AF33" s="3"/>
      <c r="AG33" s="2">
        <f t="shared" si="7"/>
        <v>0</v>
      </c>
      <c r="AH33" s="2">
        <f t="shared" si="8"/>
        <v>1</v>
      </c>
      <c r="AI33" s="2"/>
      <c r="AJ33" s="2"/>
      <c r="AK33" s="2"/>
      <c r="AL33" s="1"/>
      <c r="AM33" s="3"/>
      <c r="AN33" s="2">
        <f t="shared" si="25"/>
        <v>0</v>
      </c>
      <c r="AO33" s="2">
        <f t="shared" si="26"/>
        <v>1</v>
      </c>
      <c r="AP33" s="2"/>
      <c r="AQ33" s="2"/>
      <c r="AR33" s="2"/>
      <c r="AS33" s="1"/>
      <c r="AT33" s="3"/>
      <c r="AU33" s="2">
        <f t="shared" si="27"/>
        <v>0</v>
      </c>
      <c r="AV33" s="2">
        <f t="shared" si="28"/>
        <v>1</v>
      </c>
      <c r="AW33" s="2"/>
      <c r="AX33" s="2"/>
      <c r="AY33" s="2"/>
      <c r="AZ33" s="1"/>
      <c r="BA33" s="3"/>
      <c r="BB33" s="2">
        <f t="shared" si="29"/>
        <v>0</v>
      </c>
      <c r="BC33" s="2">
        <f t="shared" si="30"/>
        <v>1</v>
      </c>
      <c r="BD33" s="2"/>
      <c r="BE33" s="2"/>
      <c r="BF33" s="2"/>
      <c r="BG33" s="1"/>
      <c r="BH33" s="7"/>
      <c r="BI33" s="2">
        <f t="shared" si="31"/>
        <v>0</v>
      </c>
      <c r="BJ33" s="2">
        <f t="shared" si="32"/>
        <v>1</v>
      </c>
      <c r="BK33" s="2"/>
      <c r="BL33" s="2"/>
      <c r="BM33" s="2"/>
      <c r="BN33" s="2"/>
      <c r="BO33" s="3"/>
      <c r="BP33" s="2">
        <f t="shared" si="33"/>
        <v>0</v>
      </c>
      <c r="BQ33" s="2">
        <f t="shared" si="34"/>
        <v>1</v>
      </c>
      <c r="BR33" s="2"/>
      <c r="BS33" s="2"/>
      <c r="BT33" s="2"/>
      <c r="BU33" s="1"/>
      <c r="BV33" s="40"/>
      <c r="BW33" s="41">
        <f t="shared" si="35"/>
        <v>0</v>
      </c>
      <c r="BX33" s="41">
        <f t="shared" si="36"/>
        <v>1</v>
      </c>
      <c r="BY33" s="41"/>
      <c r="BZ33" s="41"/>
      <c r="CA33" s="45"/>
      <c r="CB33" s="48"/>
    </row>
    <row r="34" spans="2:80" x14ac:dyDescent="0.25">
      <c r="B34" s="7">
        <f t="shared" si="38"/>
        <v>103</v>
      </c>
      <c r="C34" s="8" t="s">
        <v>28</v>
      </c>
      <c r="D34" s="4" t="s">
        <v>17</v>
      </c>
      <c r="E34" s="7"/>
      <c r="F34" s="8">
        <f t="shared" si="37"/>
        <v>1</v>
      </c>
      <c r="G34" s="8">
        <f t="shared" ref="G34" si="39">AVERAGE(F34:F36)</f>
        <v>1</v>
      </c>
      <c r="H34" s="8">
        <f t="shared" ref="H34" si="40">STDEV(F34:F36)</f>
        <v>0</v>
      </c>
      <c r="I34" s="6">
        <f>G34/G31</f>
        <v>1</v>
      </c>
      <c r="J34" s="5">
        <f>((H34/G34)^2+(H31/G31)^2)^0.5*I34</f>
        <v>0</v>
      </c>
      <c r="K34" s="7"/>
      <c r="L34" s="8">
        <f t="shared" si="1"/>
        <v>0</v>
      </c>
      <c r="M34" s="8">
        <f t="shared" si="2"/>
        <v>1</v>
      </c>
      <c r="N34" s="8">
        <f t="shared" ref="N34" si="41">AVERAGE(M34:M36)</f>
        <v>1</v>
      </c>
      <c r="O34" s="8">
        <f t="shared" ref="O34" si="42">STDEV(M34:M36)</f>
        <v>0</v>
      </c>
      <c r="P34" s="6">
        <f>N34/N31</f>
        <v>1</v>
      </c>
      <c r="Q34" s="5">
        <f>((O34/N34)^2+(O31/N31)^2)^0.5*P34</f>
        <v>0</v>
      </c>
      <c r="R34" s="7"/>
      <c r="S34" s="8">
        <f t="shared" si="21"/>
        <v>0</v>
      </c>
      <c r="T34" s="8">
        <f t="shared" si="22"/>
        <v>1</v>
      </c>
      <c r="U34" s="8">
        <f t="shared" ref="U34" si="43">AVERAGE(T34:T36)</f>
        <v>1</v>
      </c>
      <c r="V34" s="8">
        <f t="shared" ref="V34" si="44">STDEV(T34:T36)</f>
        <v>0</v>
      </c>
      <c r="W34" s="6">
        <f>U34/U31</f>
        <v>1</v>
      </c>
      <c r="X34" s="5">
        <f>((V34/U34)^2+(V31/U31)^2)^0.5*W34</f>
        <v>0</v>
      </c>
      <c r="Y34" s="7"/>
      <c r="Z34" s="8">
        <f t="shared" si="23"/>
        <v>0</v>
      </c>
      <c r="AA34" s="8">
        <f t="shared" si="24"/>
        <v>1</v>
      </c>
      <c r="AB34" s="8">
        <f t="shared" ref="AB34" si="45">AVERAGE(AA34:AA36)</f>
        <v>1</v>
      </c>
      <c r="AC34" s="8">
        <f t="shared" ref="AC34" si="46">STDEV(AA34:AA36)</f>
        <v>0</v>
      </c>
      <c r="AD34" s="6">
        <f>AB34/AB31</f>
        <v>1</v>
      </c>
      <c r="AE34" s="6">
        <f>((AC34/AB34)^2+(AC31/AB31)^2)^0.5*AD34</f>
        <v>0</v>
      </c>
      <c r="AF34" s="7"/>
      <c r="AG34" s="8">
        <f t="shared" ref="AG34:AG36" si="47">AF34-E34</f>
        <v>0</v>
      </c>
      <c r="AH34" s="8">
        <f t="shared" ref="AH34:AH36" si="48">2^-AG34</f>
        <v>1</v>
      </c>
      <c r="AI34" s="8">
        <f t="shared" ref="AI34" si="49">AVERAGE(AH34:AH36)</f>
        <v>1</v>
      </c>
      <c r="AJ34" s="8">
        <f t="shared" ref="AJ34" si="50">STDEV(AH34:AH36)</f>
        <v>0</v>
      </c>
      <c r="AK34" s="6">
        <f>AI34/AI31</f>
        <v>1</v>
      </c>
      <c r="AL34" s="5">
        <f>((AJ34/AI34)^2+(AJ31/AI31)^2)^0.5*AK34</f>
        <v>0</v>
      </c>
      <c r="AM34" s="7"/>
      <c r="AN34" s="8">
        <f t="shared" si="25"/>
        <v>0</v>
      </c>
      <c r="AO34" s="8">
        <f t="shared" si="26"/>
        <v>1</v>
      </c>
      <c r="AP34" s="8">
        <f t="shared" ref="AP34" si="51">AVERAGE(AO34:AO36)</f>
        <v>1</v>
      </c>
      <c r="AQ34" s="8">
        <f t="shared" ref="AQ34" si="52">STDEV(AO34:AO36)</f>
        <v>0</v>
      </c>
      <c r="AR34" s="6">
        <f>AP34/AP31</f>
        <v>1</v>
      </c>
      <c r="AS34" s="5">
        <f>((AQ34/AP34)^2+(AQ31/AP31)^2)^0.5*AR34</f>
        <v>0</v>
      </c>
      <c r="AT34" s="7"/>
      <c r="AU34" s="8">
        <f t="shared" si="27"/>
        <v>0</v>
      </c>
      <c r="AV34" s="8">
        <f t="shared" si="28"/>
        <v>1</v>
      </c>
      <c r="AW34" s="8">
        <f t="shared" ref="AW34" si="53">AVERAGE(AV34:AV36)</f>
        <v>1</v>
      </c>
      <c r="AX34" s="8">
        <f t="shared" ref="AX34" si="54">STDEV(AV34:AV36)</f>
        <v>0</v>
      </c>
      <c r="AY34" s="6">
        <f>AW34/AW31</f>
        <v>1</v>
      </c>
      <c r="AZ34" s="5">
        <f>((AX34/AW34)^2+(AX31/AW31)^2)^0.5*AY34</f>
        <v>0</v>
      </c>
      <c r="BA34" s="7"/>
      <c r="BB34" s="8">
        <f t="shared" si="29"/>
        <v>0</v>
      </c>
      <c r="BC34" s="8">
        <f t="shared" si="30"/>
        <v>1</v>
      </c>
      <c r="BD34" s="8">
        <f t="shared" ref="BD34" si="55">AVERAGE(BC34:BC36)</f>
        <v>1</v>
      </c>
      <c r="BE34" s="8">
        <f t="shared" ref="BE34" si="56">STDEV(BC34:BC36)</f>
        <v>0</v>
      </c>
      <c r="BF34" s="6">
        <f>BD34/BD31</f>
        <v>1</v>
      </c>
      <c r="BG34" s="5">
        <f>((BE34/BD34)^2+(BE31/BD31)^2)^0.5*BF34</f>
        <v>0</v>
      </c>
      <c r="BH34" s="11"/>
      <c r="BI34" s="8">
        <f t="shared" si="31"/>
        <v>0</v>
      </c>
      <c r="BJ34" s="8">
        <f t="shared" si="32"/>
        <v>1</v>
      </c>
      <c r="BK34" s="8">
        <f t="shared" ref="BK34" si="57">AVERAGE(BJ34:BJ36)</f>
        <v>1</v>
      </c>
      <c r="BL34" s="8">
        <f t="shared" ref="BL34" si="58">STDEV(BJ34:BJ36)</f>
        <v>0</v>
      </c>
      <c r="BM34" s="6">
        <f>BK34/BK31</f>
        <v>1</v>
      </c>
      <c r="BN34" s="6">
        <f>((BL34/BK34)^2+(BL31/BK31)^2)^0.5*BM34</f>
        <v>0</v>
      </c>
      <c r="BO34" s="7"/>
      <c r="BP34" s="8">
        <f t="shared" si="33"/>
        <v>0</v>
      </c>
      <c r="BQ34" s="8">
        <f t="shared" si="34"/>
        <v>1</v>
      </c>
      <c r="BR34" s="8">
        <f t="shared" ref="BR34" si="59">BQ34:BQ36</f>
        <v>1</v>
      </c>
      <c r="BS34" s="8">
        <f t="shared" ref="BS34" si="60">STDEV(BQ34:BQ36)</f>
        <v>0</v>
      </c>
      <c r="BT34" s="6">
        <f>BR34/BR31</f>
        <v>1</v>
      </c>
      <c r="BU34" s="5">
        <f>((BS34/BR34)^2+(BS31/BR31)^2)^0.5*BT34</f>
        <v>0</v>
      </c>
      <c r="BV34" s="38"/>
      <c r="BW34" s="39">
        <f t="shared" si="35"/>
        <v>0</v>
      </c>
      <c r="BX34" s="39">
        <f t="shared" si="36"/>
        <v>1</v>
      </c>
      <c r="BY34" s="39">
        <f t="shared" ref="BY34" si="61">AVERAGE(BX34:BX36)</f>
        <v>1</v>
      </c>
      <c r="BZ34" s="39">
        <f t="shared" ref="BZ34" si="62">STDEV(BX34:BX36)</f>
        <v>0</v>
      </c>
      <c r="CA34" s="44">
        <f>BY34/BY31</f>
        <v>1</v>
      </c>
      <c r="CB34" s="32">
        <f>((BZ34/BY34)^2+(BZ31/BY31)^2)^0.5*CA34</f>
        <v>0</v>
      </c>
    </row>
    <row r="35" spans="2:80" x14ac:dyDescent="0.25">
      <c r="B35" s="7">
        <f t="shared" si="38"/>
        <v>104</v>
      </c>
      <c r="C35" s="8" t="s">
        <v>28</v>
      </c>
      <c r="D35" s="4" t="s">
        <v>17</v>
      </c>
      <c r="E35" s="7"/>
      <c r="F35" s="8">
        <f t="shared" si="37"/>
        <v>1</v>
      </c>
      <c r="G35" s="8"/>
      <c r="H35" s="8"/>
      <c r="I35" s="6"/>
      <c r="J35" s="5"/>
      <c r="K35" s="7"/>
      <c r="L35" s="8">
        <f t="shared" si="1"/>
        <v>0</v>
      </c>
      <c r="M35" s="8">
        <f t="shared" si="2"/>
        <v>1</v>
      </c>
      <c r="N35" s="6"/>
      <c r="O35" s="6"/>
      <c r="P35" s="6"/>
      <c r="Q35" s="5"/>
      <c r="R35" s="7"/>
      <c r="S35" s="8">
        <f t="shared" si="21"/>
        <v>0</v>
      </c>
      <c r="T35" s="8">
        <f t="shared" si="22"/>
        <v>1</v>
      </c>
      <c r="U35" s="6"/>
      <c r="V35" s="6"/>
      <c r="W35" s="6"/>
      <c r="X35" s="5"/>
      <c r="Y35" s="7"/>
      <c r="Z35" s="8">
        <f t="shared" si="23"/>
        <v>0</v>
      </c>
      <c r="AA35" s="8">
        <f t="shared" si="24"/>
        <v>1</v>
      </c>
      <c r="AB35" s="8"/>
      <c r="AC35" s="8"/>
      <c r="AD35" s="8"/>
      <c r="AE35" s="8"/>
      <c r="AF35" s="7"/>
      <c r="AG35" s="8">
        <f t="shared" si="47"/>
        <v>0</v>
      </c>
      <c r="AH35" s="8">
        <f t="shared" si="48"/>
        <v>1</v>
      </c>
      <c r="AI35" s="8"/>
      <c r="AJ35" s="8"/>
      <c r="AK35" s="8"/>
      <c r="AL35" s="4"/>
      <c r="AM35" s="7"/>
      <c r="AN35" s="8">
        <f t="shared" si="25"/>
        <v>0</v>
      </c>
      <c r="AO35" s="8">
        <f t="shared" si="26"/>
        <v>1</v>
      </c>
      <c r="AP35" s="8"/>
      <c r="AQ35" s="8"/>
      <c r="AR35" s="8"/>
      <c r="AS35" s="4"/>
      <c r="AT35" s="7"/>
      <c r="AU35" s="8">
        <f t="shared" si="27"/>
        <v>0</v>
      </c>
      <c r="AV35" s="8">
        <f t="shared" si="28"/>
        <v>1</v>
      </c>
      <c r="AW35" s="8"/>
      <c r="AX35" s="8"/>
      <c r="AY35" s="8"/>
      <c r="AZ35" s="4"/>
      <c r="BA35" s="7"/>
      <c r="BB35" s="8">
        <f t="shared" si="29"/>
        <v>0</v>
      </c>
      <c r="BC35" s="8">
        <f t="shared" si="30"/>
        <v>1</v>
      </c>
      <c r="BD35" s="8"/>
      <c r="BE35" s="8"/>
      <c r="BF35" s="8"/>
      <c r="BG35" s="4"/>
      <c r="BH35" s="7"/>
      <c r="BI35" s="8">
        <f t="shared" si="31"/>
        <v>0</v>
      </c>
      <c r="BJ35" s="8">
        <f t="shared" si="32"/>
        <v>1</v>
      </c>
      <c r="BK35" s="8"/>
      <c r="BL35" s="8"/>
      <c r="BM35" s="8"/>
      <c r="BN35" s="8"/>
      <c r="BO35" s="7"/>
      <c r="BP35" s="8">
        <f t="shared" si="33"/>
        <v>0</v>
      </c>
      <c r="BQ35" s="8">
        <f t="shared" si="34"/>
        <v>1</v>
      </c>
      <c r="BR35" s="8"/>
      <c r="BS35" s="8"/>
      <c r="BT35" s="6"/>
      <c r="BU35" s="5"/>
      <c r="BV35" s="38"/>
      <c r="BW35" s="39">
        <f t="shared" si="35"/>
        <v>0</v>
      </c>
      <c r="BX35" s="39">
        <f t="shared" si="36"/>
        <v>1</v>
      </c>
      <c r="BY35" s="39"/>
      <c r="BZ35" s="39"/>
      <c r="CA35" s="44"/>
      <c r="CB35" s="32"/>
    </row>
    <row r="36" spans="2:80" x14ac:dyDescent="0.25">
      <c r="B36" s="3">
        <f t="shared" si="38"/>
        <v>105</v>
      </c>
      <c r="C36" s="2" t="s">
        <v>28</v>
      </c>
      <c r="D36" s="1" t="s">
        <v>17</v>
      </c>
      <c r="E36" s="3"/>
      <c r="F36" s="2">
        <f t="shared" si="37"/>
        <v>1</v>
      </c>
      <c r="G36" s="2"/>
      <c r="H36" s="2"/>
      <c r="I36" s="17"/>
      <c r="J36" s="18"/>
      <c r="K36" s="3"/>
      <c r="L36" s="2">
        <f t="shared" si="1"/>
        <v>0</v>
      </c>
      <c r="M36" s="2">
        <f t="shared" si="2"/>
        <v>1</v>
      </c>
      <c r="N36" s="17"/>
      <c r="O36" s="17"/>
      <c r="P36" s="17"/>
      <c r="Q36" s="18"/>
      <c r="R36" s="3"/>
      <c r="S36" s="2">
        <f t="shared" si="21"/>
        <v>0</v>
      </c>
      <c r="T36" s="2">
        <f t="shared" si="22"/>
        <v>1</v>
      </c>
      <c r="U36" s="17"/>
      <c r="V36" s="17"/>
      <c r="W36" s="17"/>
      <c r="X36" s="18"/>
      <c r="Y36" s="3"/>
      <c r="Z36" s="2">
        <f t="shared" si="23"/>
        <v>0</v>
      </c>
      <c r="AA36" s="2">
        <f t="shared" si="24"/>
        <v>1</v>
      </c>
      <c r="AB36" s="2"/>
      <c r="AC36" s="2"/>
      <c r="AD36" s="2"/>
      <c r="AE36" s="2"/>
      <c r="AF36" s="3"/>
      <c r="AG36" s="2">
        <f t="shared" si="47"/>
        <v>0</v>
      </c>
      <c r="AH36" s="2">
        <f t="shared" si="48"/>
        <v>1</v>
      </c>
      <c r="AI36" s="2"/>
      <c r="AJ36" s="2"/>
      <c r="AK36" s="2"/>
      <c r="AL36" s="1"/>
      <c r="AM36" s="3"/>
      <c r="AN36" s="2">
        <f t="shared" si="25"/>
        <v>0</v>
      </c>
      <c r="AO36" s="2">
        <f t="shared" si="26"/>
        <v>1</v>
      </c>
      <c r="AP36" s="2"/>
      <c r="AQ36" s="2"/>
      <c r="AR36" s="2"/>
      <c r="AS36" s="1"/>
      <c r="AT36" s="3"/>
      <c r="AU36" s="2">
        <f t="shared" si="27"/>
        <v>0</v>
      </c>
      <c r="AV36" s="2">
        <f t="shared" si="28"/>
        <v>1</v>
      </c>
      <c r="AW36" s="2"/>
      <c r="AX36" s="2"/>
      <c r="AY36" s="2"/>
      <c r="AZ36" s="1"/>
      <c r="BA36" s="3"/>
      <c r="BB36" s="2">
        <f t="shared" si="29"/>
        <v>0</v>
      </c>
      <c r="BC36" s="2">
        <f t="shared" si="30"/>
        <v>1</v>
      </c>
      <c r="BD36" s="2"/>
      <c r="BE36" s="2"/>
      <c r="BF36" s="2"/>
      <c r="BG36" s="1"/>
      <c r="BH36" s="3"/>
      <c r="BI36" s="2">
        <f t="shared" si="31"/>
        <v>0</v>
      </c>
      <c r="BJ36" s="2">
        <f t="shared" si="32"/>
        <v>1</v>
      </c>
      <c r="BK36" s="2"/>
      <c r="BL36" s="2"/>
      <c r="BM36" s="2"/>
      <c r="BN36" s="2"/>
      <c r="BO36" s="3"/>
      <c r="BP36" s="2">
        <f t="shared" si="33"/>
        <v>0</v>
      </c>
      <c r="BQ36" s="2">
        <f t="shared" si="34"/>
        <v>1</v>
      </c>
      <c r="BR36" s="2"/>
      <c r="BS36" s="2"/>
      <c r="BT36" s="2"/>
      <c r="BU36" s="1"/>
      <c r="BV36" s="40"/>
      <c r="BW36" s="41">
        <f t="shared" si="35"/>
        <v>0</v>
      </c>
      <c r="BX36" s="41">
        <f t="shared" si="36"/>
        <v>1</v>
      </c>
      <c r="BY36" s="41"/>
      <c r="BZ36" s="41"/>
      <c r="CA36" s="45"/>
      <c r="CB36" s="48"/>
    </row>
    <row r="37" spans="2:80" x14ac:dyDescent="0.25"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6"/>
    </row>
    <row r="38" spans="2:80" x14ac:dyDescent="0.25"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6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6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6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6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6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6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6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6"/>
    </row>
    <row r="46" spans="2:80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6"/>
    </row>
    <row r="47" spans="2:80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6"/>
    </row>
    <row r="48" spans="2:80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6"/>
    </row>
    <row r="49" spans="2:79" x14ac:dyDescent="0.25">
      <c r="B49" s="58"/>
      <c r="C49" s="58" t="s">
        <v>0</v>
      </c>
      <c r="D49" s="60"/>
      <c r="E49" s="59" t="s">
        <v>1</v>
      </c>
      <c r="F49" s="59"/>
      <c r="G49" s="58" t="s">
        <v>2</v>
      </c>
      <c r="H49" s="60"/>
      <c r="I49" s="59" t="s">
        <v>3</v>
      </c>
      <c r="J49" s="59"/>
      <c r="K49" s="58" t="s">
        <v>4</v>
      </c>
      <c r="L49" s="60"/>
      <c r="M49" s="59" t="s">
        <v>18</v>
      </c>
      <c r="N49" s="59"/>
      <c r="O49" s="58" t="s">
        <v>19</v>
      </c>
      <c r="P49" s="60"/>
      <c r="Q49" s="59" t="s">
        <v>20</v>
      </c>
      <c r="R49" s="59"/>
      <c r="S49" s="58" t="s">
        <v>21</v>
      </c>
      <c r="T49" s="60"/>
      <c r="U49" s="58" t="s">
        <v>22</v>
      </c>
      <c r="V49" s="60"/>
      <c r="W49" s="58" t="s">
        <v>23</v>
      </c>
      <c r="X49" s="60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6"/>
    </row>
    <row r="50" spans="2:79" x14ac:dyDescent="0.25">
      <c r="B50" s="7" t="s">
        <v>11</v>
      </c>
      <c r="C50" s="82">
        <v>1</v>
      </c>
      <c r="D50" s="15">
        <v>0.12275170312794965</v>
      </c>
      <c r="E50" s="53">
        <v>1</v>
      </c>
      <c r="F50" s="53">
        <v>0.25702742610253909</v>
      </c>
      <c r="G50" s="61">
        <v>1</v>
      </c>
      <c r="H50" s="51">
        <v>0.15073147982765181</v>
      </c>
      <c r="I50" s="53">
        <v>1</v>
      </c>
      <c r="J50" s="53">
        <v>6.2265509528710981E-2</v>
      </c>
      <c r="K50" s="61">
        <v>1</v>
      </c>
      <c r="L50" s="51">
        <v>8.4057358464357163E-2</v>
      </c>
      <c r="M50" s="53">
        <v>1</v>
      </c>
      <c r="N50" s="53">
        <v>8.7873002671172137E-2</v>
      </c>
      <c r="O50" s="61">
        <v>1</v>
      </c>
      <c r="P50" s="51">
        <v>0.27303662316763727</v>
      </c>
      <c r="Q50" s="53">
        <v>1</v>
      </c>
      <c r="R50" s="53">
        <v>0.22399329382627273</v>
      </c>
      <c r="S50" s="61">
        <v>1</v>
      </c>
      <c r="T50" s="51">
        <v>0.13747717147788543</v>
      </c>
      <c r="U50" s="61">
        <v>1</v>
      </c>
      <c r="V50" s="51">
        <v>0.24524778602618569</v>
      </c>
      <c r="W50" s="55">
        <v>1</v>
      </c>
      <c r="X50" s="54">
        <v>0.51238170153531071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6"/>
    </row>
    <row r="51" spans="2:79" x14ac:dyDescent="0.25">
      <c r="B51" s="7" t="s">
        <v>13</v>
      </c>
      <c r="C51" s="83">
        <v>0.86122816854129747</v>
      </c>
      <c r="D51" s="5">
        <v>0.31313946511703028</v>
      </c>
      <c r="E51" s="53">
        <v>1.1949256732005116</v>
      </c>
      <c r="F51" s="53">
        <v>0.54846401606215256</v>
      </c>
      <c r="G51" s="61">
        <v>2.2678311806555977</v>
      </c>
      <c r="H51" s="51">
        <v>0.67339331389575807</v>
      </c>
      <c r="I51" s="53">
        <v>1.8365997070849385</v>
      </c>
      <c r="J51" s="53">
        <v>1.0118235856165576</v>
      </c>
      <c r="K51" s="61">
        <v>0.91410888802118762</v>
      </c>
      <c r="L51" s="51">
        <v>0.37068830402304076</v>
      </c>
      <c r="M51" s="53">
        <v>2.7499273045948693</v>
      </c>
      <c r="N51" s="53">
        <v>0.99749122138456858</v>
      </c>
      <c r="O51" s="61">
        <v>2.1529078638655266</v>
      </c>
      <c r="P51" s="51">
        <v>0.58186798434255638</v>
      </c>
      <c r="Q51" s="53">
        <v>1.0180703179376485</v>
      </c>
      <c r="R51" s="53">
        <v>0.33933162639568432</v>
      </c>
      <c r="S51" s="61">
        <v>1.0451204954653341</v>
      </c>
      <c r="T51" s="51">
        <v>0.35791406799434416</v>
      </c>
      <c r="U51" s="61">
        <v>0.82027604175977209</v>
      </c>
      <c r="V51" s="51">
        <v>0.24754698209515832</v>
      </c>
      <c r="W51" s="55">
        <v>10.448340372868124</v>
      </c>
      <c r="X51" s="54">
        <v>3.2247510954205123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6"/>
    </row>
    <row r="52" spans="2:79" x14ac:dyDescent="0.25">
      <c r="B52" s="7" t="s">
        <v>14</v>
      </c>
      <c r="C52" s="83">
        <v>1.0339278561926459</v>
      </c>
      <c r="D52" s="5">
        <v>0.25019206449271525</v>
      </c>
      <c r="E52" s="53">
        <v>3.4149261169703364</v>
      </c>
      <c r="F52" s="53">
        <v>0.64168079313771598</v>
      </c>
      <c r="G52" s="61">
        <v>1.4424954357288775</v>
      </c>
      <c r="H52" s="51">
        <v>0.28391668346364946</v>
      </c>
      <c r="I52" s="53">
        <v>5.6724115947878753</v>
      </c>
      <c r="J52" s="53">
        <v>1.2730661910250047</v>
      </c>
      <c r="K52" s="61">
        <v>1.4853173576724317</v>
      </c>
      <c r="L52" s="51">
        <v>0.19288914483945013</v>
      </c>
      <c r="M52" s="53">
        <v>16.949265842110123</v>
      </c>
      <c r="N52" s="53">
        <v>2.728890201821228</v>
      </c>
      <c r="O52" s="61">
        <v>19.586186648371076</v>
      </c>
      <c r="P52" s="51">
        <v>3.8926275705977149</v>
      </c>
      <c r="Q52" s="53">
        <v>0.72864326961183912</v>
      </c>
      <c r="R52" s="53">
        <v>0.12309893663910945</v>
      </c>
      <c r="S52" s="61">
        <v>0.89295862346538324</v>
      </c>
      <c r="T52" s="51">
        <v>0.11390120293344502</v>
      </c>
      <c r="U52" s="61">
        <v>1.9391368173784869</v>
      </c>
      <c r="V52" s="51">
        <v>0.22991023234675748</v>
      </c>
      <c r="W52" s="55">
        <v>218.87761274263889</v>
      </c>
      <c r="X52" s="54">
        <v>15.277495410340704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6"/>
    </row>
    <row r="53" spans="2:79" x14ac:dyDescent="0.25">
      <c r="B53" s="7" t="s">
        <v>15</v>
      </c>
      <c r="C53" s="83">
        <v>0.90166430178310331</v>
      </c>
      <c r="D53" s="5">
        <v>0.2873415288822227</v>
      </c>
      <c r="E53" s="53">
        <v>8.3179403759906627</v>
      </c>
      <c r="F53" s="51">
        <v>1.2607016908680997</v>
      </c>
      <c r="G53" s="61">
        <v>1.1951203071170655</v>
      </c>
      <c r="H53" s="51">
        <v>0.17166327120518016</v>
      </c>
      <c r="I53" s="53">
        <v>2.581005679047494</v>
      </c>
      <c r="J53" s="53">
        <v>0.97725177387776918</v>
      </c>
      <c r="K53" s="61">
        <v>2.6854021942646922</v>
      </c>
      <c r="L53" s="51">
        <v>0.22429288517574458</v>
      </c>
      <c r="M53" s="53">
        <v>39.422466668711337</v>
      </c>
      <c r="N53" s="53">
        <v>15.173315127726605</v>
      </c>
      <c r="O53" s="61">
        <v>36.172407517790759</v>
      </c>
      <c r="P53" s="51">
        <v>8.826876462635326</v>
      </c>
      <c r="Q53" s="53">
        <v>1.6109366096758233</v>
      </c>
      <c r="R53" s="53">
        <v>0.75711475429400854</v>
      </c>
      <c r="S53" s="61">
        <v>2.1035780622925162</v>
      </c>
      <c r="T53" s="51">
        <v>0.41000372020319431</v>
      </c>
      <c r="U53" s="61">
        <v>7.2257809519195373</v>
      </c>
      <c r="V53" s="51">
        <v>0.67371140175626754</v>
      </c>
      <c r="W53" s="55">
        <v>543.17649808020349</v>
      </c>
      <c r="X53" s="54">
        <v>109.28639291561441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6"/>
    </row>
    <row r="54" spans="2:79" x14ac:dyDescent="0.25">
      <c r="B54" s="7" t="s">
        <v>16</v>
      </c>
      <c r="C54" s="83">
        <v>1.0029673217355362</v>
      </c>
      <c r="D54" s="5">
        <v>0.13608602872958647</v>
      </c>
      <c r="E54" s="53">
        <v>2.801787781604494</v>
      </c>
      <c r="F54" s="53">
        <v>0.28170911050237551</v>
      </c>
      <c r="G54" s="61">
        <v>1.3837667370726907</v>
      </c>
      <c r="H54" s="51">
        <v>0.15463560648039765</v>
      </c>
      <c r="I54" s="53">
        <v>1.8884885081072711</v>
      </c>
      <c r="J54" s="53">
        <v>0.25502552945657048</v>
      </c>
      <c r="K54" s="61">
        <v>1.7411859301530226</v>
      </c>
      <c r="L54" s="51">
        <v>6.4847810496586361E-2</v>
      </c>
      <c r="M54" s="53">
        <v>14.08454135689183</v>
      </c>
      <c r="N54" s="53">
        <v>4.7706360847576086</v>
      </c>
      <c r="O54" s="61">
        <v>8.2442241505677707</v>
      </c>
      <c r="P54" s="51">
        <v>1.0900962508036482</v>
      </c>
      <c r="Q54" s="53">
        <v>15.000912219450852</v>
      </c>
      <c r="R54" s="53">
        <v>2.4291872843446178</v>
      </c>
      <c r="S54" s="61">
        <v>2.5423003974309291</v>
      </c>
      <c r="T54" s="51">
        <v>0.25772557863004997</v>
      </c>
      <c r="U54" s="61">
        <v>1.6802649730323889</v>
      </c>
      <c r="V54" s="51">
        <v>0.46625750086827478</v>
      </c>
      <c r="W54" s="55">
        <v>451.95839571104494</v>
      </c>
      <c r="X54" s="54">
        <v>213.06674638486871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6"/>
    </row>
    <row r="55" spans="2:79" x14ac:dyDescent="0.25">
      <c r="B55" s="3"/>
      <c r="C55" s="62"/>
      <c r="D55" s="57"/>
      <c r="E55" s="56"/>
      <c r="F55" s="56"/>
      <c r="G55" s="62"/>
      <c r="H55" s="57"/>
      <c r="I55" s="56"/>
      <c r="J55" s="56"/>
      <c r="K55" s="62"/>
      <c r="L55" s="57"/>
      <c r="M55" s="56"/>
      <c r="N55" s="56"/>
      <c r="O55" s="62"/>
      <c r="P55" s="57"/>
      <c r="Q55" s="56"/>
      <c r="R55" s="56"/>
      <c r="S55" s="62"/>
      <c r="T55" s="57"/>
      <c r="U55" s="62"/>
      <c r="V55" s="57"/>
      <c r="W55" s="74"/>
      <c r="X55" s="70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6"/>
    </row>
    <row r="56" spans="2:7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6"/>
    </row>
    <row r="57" spans="2:7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6"/>
    </row>
    <row r="58" spans="2:7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6"/>
    </row>
    <row r="59" spans="2:7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6"/>
    </row>
    <row r="60" spans="2:7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6"/>
    </row>
    <row r="61" spans="2:7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6"/>
    </row>
    <row r="62" spans="2:7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6"/>
    </row>
    <row r="63" spans="2:7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6"/>
    </row>
    <row r="64" spans="2:7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6"/>
    </row>
    <row r="65" spans="2:7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6"/>
    </row>
    <row r="66" spans="2:7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6"/>
    </row>
    <row r="67" spans="2:7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6"/>
    </row>
    <row r="68" spans="2:7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6"/>
    </row>
    <row r="69" spans="2:7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6"/>
    </row>
    <row r="70" spans="2:7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6"/>
    </row>
    <row r="71" spans="2:7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6"/>
    </row>
    <row r="72" spans="2:7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6"/>
    </row>
    <row r="73" spans="2:7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6"/>
    </row>
    <row r="74" spans="2:7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6"/>
    </row>
    <row r="75" spans="2:7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6"/>
    </row>
    <row r="76" spans="2:7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6"/>
    </row>
    <row r="77" spans="2:7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6"/>
    </row>
    <row r="78" spans="2:7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6"/>
    </row>
    <row r="79" spans="2:7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6"/>
    </row>
    <row r="80" spans="2:7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6"/>
    </row>
    <row r="81" spans="2:7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6"/>
    </row>
    <row r="82" spans="2:7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6"/>
    </row>
    <row r="83" spans="2:7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6"/>
    </row>
    <row r="84" spans="2:7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6"/>
    </row>
    <row r="85" spans="2:7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6"/>
    </row>
    <row r="86" spans="2:7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6"/>
    </row>
    <row r="87" spans="2:7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6"/>
    </row>
    <row r="88" spans="2:7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6"/>
    </row>
    <row r="89" spans="2:7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6"/>
    </row>
    <row r="90" spans="2:7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6"/>
    </row>
    <row r="91" spans="2:7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6"/>
    </row>
    <row r="92" spans="2:7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6"/>
    </row>
    <row r="93" spans="2:7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6"/>
    </row>
    <row r="94" spans="2:7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6"/>
    </row>
    <row r="95" spans="2:7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6"/>
    </row>
    <row r="96" spans="2:7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6"/>
    </row>
    <row r="97" spans="1:7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6"/>
    </row>
    <row r="98" spans="1:7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6"/>
    </row>
    <row r="99" spans="1:7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6"/>
    </row>
    <row r="100" spans="1:7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6"/>
    </row>
    <row r="101" spans="1:7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6"/>
    </row>
    <row r="102" spans="1:7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6"/>
    </row>
    <row r="103" spans="1:7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6"/>
    </row>
    <row r="104" spans="1:7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6"/>
    </row>
    <row r="105" spans="1:7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6"/>
    </row>
    <row r="106" spans="1:7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6"/>
    </row>
    <row r="107" spans="1:7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6"/>
    </row>
    <row r="108" spans="1:7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6"/>
    </row>
    <row r="109" spans="1:79" x14ac:dyDescent="0.25">
      <c r="A109" s="58"/>
      <c r="B109" s="58" t="s">
        <v>0</v>
      </c>
      <c r="C109" s="60"/>
      <c r="D109" s="59" t="s">
        <v>1</v>
      </c>
      <c r="E109" s="59"/>
      <c r="F109" s="58" t="s">
        <v>2</v>
      </c>
      <c r="G109" s="60"/>
      <c r="H109" s="59" t="s">
        <v>3</v>
      </c>
      <c r="I109" s="59"/>
      <c r="J109" s="58" t="s">
        <v>4</v>
      </c>
      <c r="K109" s="60"/>
      <c r="L109" s="59" t="s">
        <v>18</v>
      </c>
      <c r="M109" s="59"/>
      <c r="N109" s="58" t="s">
        <v>19</v>
      </c>
      <c r="O109" s="60"/>
      <c r="P109" s="59" t="s">
        <v>20</v>
      </c>
      <c r="Q109" s="59"/>
      <c r="R109" s="58" t="s">
        <v>21</v>
      </c>
      <c r="S109" s="60"/>
      <c r="T109" s="58" t="s">
        <v>22</v>
      </c>
      <c r="U109" s="60"/>
      <c r="V109" s="58" t="s">
        <v>23</v>
      </c>
      <c r="W109" s="60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6"/>
    </row>
    <row r="110" spans="1:79" x14ac:dyDescent="0.25">
      <c r="A110" s="7" t="s">
        <v>11</v>
      </c>
      <c r="B110" s="82">
        <v>1</v>
      </c>
      <c r="C110" s="15">
        <v>0.12275170312794965</v>
      </c>
      <c r="D110" s="53">
        <v>1</v>
      </c>
      <c r="E110" s="53">
        <v>0.25702742610253909</v>
      </c>
      <c r="F110" s="61">
        <v>1</v>
      </c>
      <c r="G110" s="51">
        <v>0.15073147982765181</v>
      </c>
      <c r="H110" s="53">
        <v>1</v>
      </c>
      <c r="I110" s="53">
        <v>6.2265509528710981E-2</v>
      </c>
      <c r="J110" s="61">
        <v>1</v>
      </c>
      <c r="K110" s="51">
        <v>8.4057358464357163E-2</v>
      </c>
      <c r="L110" s="53">
        <v>1</v>
      </c>
      <c r="M110" s="53">
        <v>8.7873002671172137E-2</v>
      </c>
      <c r="N110" s="61">
        <v>1</v>
      </c>
      <c r="O110" s="51">
        <v>0.27303662316763727</v>
      </c>
      <c r="P110" s="53">
        <v>1</v>
      </c>
      <c r="Q110" s="53">
        <v>0.22399329382627273</v>
      </c>
      <c r="R110" s="61">
        <v>1</v>
      </c>
      <c r="S110" s="51">
        <v>0.13747717147788543</v>
      </c>
      <c r="T110" s="61">
        <v>1</v>
      </c>
      <c r="U110" s="51">
        <v>0.24524778602618569</v>
      </c>
      <c r="V110" s="55">
        <v>1</v>
      </c>
      <c r="W110" s="54">
        <v>0.51238170153531071</v>
      </c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6"/>
    </row>
    <row r="111" spans="1:79" x14ac:dyDescent="0.25">
      <c r="A111" s="7" t="s">
        <v>13</v>
      </c>
      <c r="B111" s="83">
        <v>0.86122816854129747</v>
      </c>
      <c r="C111" s="5">
        <v>0.31313946511703028</v>
      </c>
      <c r="D111" s="53">
        <v>1.1949256732005116</v>
      </c>
      <c r="E111" s="53">
        <v>0.54846401606215256</v>
      </c>
      <c r="F111" s="61">
        <v>2.2678311806555977</v>
      </c>
      <c r="G111" s="51">
        <v>0.67339331389575807</v>
      </c>
      <c r="H111" s="53">
        <v>1.8365997070849385</v>
      </c>
      <c r="I111" s="53">
        <v>1.0118235856165576</v>
      </c>
      <c r="J111" s="61">
        <v>0.91410888802118762</v>
      </c>
      <c r="K111" s="51">
        <v>0.37068830402304076</v>
      </c>
      <c r="L111" s="53">
        <v>2.7499273045948693</v>
      </c>
      <c r="M111" s="53">
        <v>0.99749122138456858</v>
      </c>
      <c r="N111" s="61">
        <v>2.1529078638655266</v>
      </c>
      <c r="O111" s="51">
        <v>0.58186798434255638</v>
      </c>
      <c r="P111" s="53">
        <v>1.0180703179376485</v>
      </c>
      <c r="Q111" s="53">
        <v>0.33933162639568432</v>
      </c>
      <c r="R111" s="61">
        <v>1.0451204954653341</v>
      </c>
      <c r="S111" s="51">
        <v>0.35791406799434416</v>
      </c>
      <c r="T111" s="61">
        <v>0.82027604175977209</v>
      </c>
      <c r="U111" s="51">
        <v>0.24754698209515832</v>
      </c>
      <c r="V111" s="55">
        <v>10.448340372868124</v>
      </c>
      <c r="W111" s="54">
        <v>3.2247510954205123</v>
      </c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6"/>
    </row>
    <row r="112" spans="1:79" x14ac:dyDescent="0.25">
      <c r="A112" s="7" t="s">
        <v>14</v>
      </c>
      <c r="B112" s="83">
        <v>1.0339278561926459</v>
      </c>
      <c r="C112" s="5">
        <v>0.25019206449271525</v>
      </c>
      <c r="D112" s="53">
        <v>3.4149261169703364</v>
      </c>
      <c r="E112" s="53">
        <v>0.64168079313771598</v>
      </c>
      <c r="F112" s="61">
        <v>1.4424954357288775</v>
      </c>
      <c r="G112" s="51">
        <v>0.28391668346364946</v>
      </c>
      <c r="H112" s="53">
        <v>5.6724115947878753</v>
      </c>
      <c r="I112" s="53">
        <v>1.2730661910250047</v>
      </c>
      <c r="J112" s="61">
        <v>1.4853173576724317</v>
      </c>
      <c r="K112" s="51">
        <v>0.19288914483945013</v>
      </c>
      <c r="L112" s="53">
        <v>16.949265842110123</v>
      </c>
      <c r="M112" s="53">
        <v>2.728890201821228</v>
      </c>
      <c r="N112" s="61">
        <v>19.586186648371076</v>
      </c>
      <c r="O112" s="51">
        <v>3.8926275705977149</v>
      </c>
      <c r="P112" s="53">
        <v>0.72864326961183912</v>
      </c>
      <c r="Q112" s="53">
        <v>0.12309893663910945</v>
      </c>
      <c r="R112" s="61">
        <v>0.89295862346538324</v>
      </c>
      <c r="S112" s="51">
        <v>0.11390120293344502</v>
      </c>
      <c r="T112" s="61">
        <v>1.9391368173784869</v>
      </c>
      <c r="U112" s="51">
        <v>0.22991023234675748</v>
      </c>
      <c r="V112" s="55">
        <v>218.87761274263889</v>
      </c>
      <c r="W112" s="54">
        <v>15.277495410340704</v>
      </c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6"/>
    </row>
    <row r="113" spans="1:79" x14ac:dyDescent="0.25">
      <c r="A113" s="7" t="s">
        <v>15</v>
      </c>
      <c r="B113" s="83">
        <v>0.90166430178310331</v>
      </c>
      <c r="C113" s="5">
        <v>0.2873415288822227</v>
      </c>
      <c r="D113" s="53">
        <v>8.3179403759906627</v>
      </c>
      <c r="E113" s="51">
        <v>1.2607016908680997</v>
      </c>
      <c r="F113" s="61">
        <v>1.1951203071170655</v>
      </c>
      <c r="G113" s="51">
        <v>0.17166327120518016</v>
      </c>
      <c r="H113" s="53">
        <v>2.581005679047494</v>
      </c>
      <c r="I113" s="53">
        <v>0.97725177387776918</v>
      </c>
      <c r="J113" s="61">
        <v>2.6854021942646922</v>
      </c>
      <c r="K113" s="51">
        <v>0.22429288517574458</v>
      </c>
      <c r="L113" s="53">
        <v>39.422466668711337</v>
      </c>
      <c r="M113" s="53">
        <v>15.173315127726605</v>
      </c>
      <c r="N113" s="61">
        <v>36.172407517790759</v>
      </c>
      <c r="O113" s="51">
        <v>8.826876462635326</v>
      </c>
      <c r="P113" s="53">
        <v>1.6109366096758233</v>
      </c>
      <c r="Q113" s="53">
        <v>0.75711475429400854</v>
      </c>
      <c r="R113" s="61">
        <v>2.1035780622925162</v>
      </c>
      <c r="S113" s="51">
        <v>0.41000372020319431</v>
      </c>
      <c r="T113" s="61">
        <v>7.2257809519195373</v>
      </c>
      <c r="U113" s="51">
        <v>0.67371140175626754</v>
      </c>
      <c r="V113" s="55">
        <v>543.17649808020349</v>
      </c>
      <c r="W113" s="54">
        <v>109.28639291561441</v>
      </c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6"/>
    </row>
    <row r="114" spans="1:79" x14ac:dyDescent="0.25">
      <c r="A114" s="7" t="s">
        <v>16</v>
      </c>
      <c r="B114" s="83">
        <v>1.0029673217355362</v>
      </c>
      <c r="C114" s="5">
        <v>0.13608602872958647</v>
      </c>
      <c r="D114" s="53">
        <v>2.801787781604494</v>
      </c>
      <c r="E114" s="53">
        <v>0.28170911050237551</v>
      </c>
      <c r="F114" s="61">
        <v>1.3837667370726907</v>
      </c>
      <c r="G114" s="51">
        <v>0.15463560648039765</v>
      </c>
      <c r="H114" s="53">
        <v>1.8884885081072711</v>
      </c>
      <c r="I114" s="53">
        <v>0.25502552945657048</v>
      </c>
      <c r="J114" s="61">
        <v>1.7411859301530226</v>
      </c>
      <c r="K114" s="51">
        <v>6.4847810496586361E-2</v>
      </c>
      <c r="L114" s="53">
        <v>14.08454135689183</v>
      </c>
      <c r="M114" s="53">
        <v>4.7706360847576086</v>
      </c>
      <c r="N114" s="61">
        <v>8.2442241505677707</v>
      </c>
      <c r="O114" s="51">
        <v>1.0900962508036482</v>
      </c>
      <c r="P114" s="53">
        <v>15.000912219450852</v>
      </c>
      <c r="Q114" s="53">
        <v>2.4291872843446178</v>
      </c>
      <c r="R114" s="61">
        <v>2.5423003974309291</v>
      </c>
      <c r="S114" s="51">
        <v>0.25772557863004997</v>
      </c>
      <c r="T114" s="61">
        <v>1.6802649730323889</v>
      </c>
      <c r="U114" s="51">
        <v>0.46625750086827478</v>
      </c>
      <c r="V114" s="55">
        <v>451.95839571104494</v>
      </c>
      <c r="W114" s="54">
        <v>213.06674638486871</v>
      </c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6"/>
    </row>
    <row r="115" spans="1:79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6"/>
    </row>
    <row r="116" spans="1:79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6"/>
    </row>
    <row r="117" spans="1:79" x14ac:dyDescent="0.25">
      <c r="A117" s="88" t="s">
        <v>32</v>
      </c>
      <c r="B117" s="89" t="s">
        <v>1</v>
      </c>
      <c r="C117" s="89"/>
      <c r="D117" s="89" t="s">
        <v>33</v>
      </c>
      <c r="E117" s="89" t="s">
        <v>34</v>
      </c>
      <c r="F117" s="89" t="s">
        <v>35</v>
      </c>
      <c r="G117" s="90" t="s">
        <v>36</v>
      </c>
      <c r="H117" s="88" t="s">
        <v>32</v>
      </c>
      <c r="I117" s="89" t="s">
        <v>2</v>
      </c>
      <c r="J117" s="89"/>
      <c r="K117" s="89" t="s">
        <v>33</v>
      </c>
      <c r="L117" s="89" t="s">
        <v>34</v>
      </c>
      <c r="M117" s="89" t="s">
        <v>35</v>
      </c>
      <c r="N117" s="90" t="s">
        <v>36</v>
      </c>
      <c r="O117" s="88" t="s">
        <v>32</v>
      </c>
      <c r="P117" s="91" t="s">
        <v>3</v>
      </c>
      <c r="Q117" s="91"/>
      <c r="R117" s="89" t="s">
        <v>33</v>
      </c>
      <c r="S117" s="89" t="s">
        <v>34</v>
      </c>
      <c r="T117" s="89" t="s">
        <v>35</v>
      </c>
      <c r="U117" s="90" t="s">
        <v>36</v>
      </c>
      <c r="V117" s="88" t="s">
        <v>32</v>
      </c>
      <c r="W117" s="91" t="s">
        <v>4</v>
      </c>
      <c r="X117" s="91"/>
      <c r="Y117" s="89" t="s">
        <v>33</v>
      </c>
      <c r="Z117" s="89" t="s">
        <v>34</v>
      </c>
      <c r="AA117" s="89" t="s">
        <v>35</v>
      </c>
      <c r="AB117" s="90" t="s">
        <v>36</v>
      </c>
      <c r="AC117" s="88" t="s">
        <v>32</v>
      </c>
      <c r="AD117" s="91" t="s">
        <v>18</v>
      </c>
      <c r="AE117" s="91"/>
      <c r="AF117" s="89" t="s">
        <v>33</v>
      </c>
      <c r="AG117" s="89" t="s">
        <v>34</v>
      </c>
      <c r="AH117" s="89" t="s">
        <v>35</v>
      </c>
      <c r="AI117" s="90" t="s">
        <v>36</v>
      </c>
      <c r="AJ117" s="88" t="s">
        <v>32</v>
      </c>
      <c r="AK117" s="91" t="s">
        <v>19</v>
      </c>
      <c r="AL117" s="91"/>
      <c r="AM117" s="89" t="s">
        <v>33</v>
      </c>
      <c r="AN117" s="89" t="s">
        <v>34</v>
      </c>
      <c r="AO117" s="89" t="s">
        <v>35</v>
      </c>
      <c r="AP117" s="90" t="s">
        <v>36</v>
      </c>
      <c r="AQ117" s="88" t="s">
        <v>32</v>
      </c>
      <c r="AR117" s="91" t="s">
        <v>20</v>
      </c>
      <c r="AS117" s="91"/>
      <c r="AT117" s="89" t="s">
        <v>33</v>
      </c>
      <c r="AU117" s="89" t="s">
        <v>34</v>
      </c>
      <c r="AV117" s="89" t="s">
        <v>35</v>
      </c>
      <c r="AW117" s="90" t="s">
        <v>36</v>
      </c>
      <c r="AX117" s="88" t="s">
        <v>32</v>
      </c>
      <c r="AY117" s="91" t="s">
        <v>21</v>
      </c>
      <c r="AZ117" s="91"/>
      <c r="BA117" s="89" t="s">
        <v>33</v>
      </c>
      <c r="BB117" s="89" t="s">
        <v>34</v>
      </c>
      <c r="BC117" s="89" t="s">
        <v>35</v>
      </c>
      <c r="BD117" s="90" t="s">
        <v>36</v>
      </c>
      <c r="BE117" s="88" t="s">
        <v>32</v>
      </c>
      <c r="BF117" s="91" t="s">
        <v>37</v>
      </c>
      <c r="BG117" s="91"/>
      <c r="BH117" s="89" t="s">
        <v>33</v>
      </c>
      <c r="BI117" s="89" t="s">
        <v>34</v>
      </c>
      <c r="BJ117" s="89" t="s">
        <v>35</v>
      </c>
      <c r="BK117" s="90" t="s">
        <v>36</v>
      </c>
      <c r="BL117" s="88" t="s">
        <v>32</v>
      </c>
      <c r="BM117" s="91" t="s">
        <v>23</v>
      </c>
      <c r="BN117" s="91"/>
      <c r="BO117" s="89" t="s">
        <v>33</v>
      </c>
      <c r="BP117" s="89" t="s">
        <v>34</v>
      </c>
      <c r="BQ117" s="89" t="s">
        <v>35</v>
      </c>
      <c r="BR117" s="90" t="s">
        <v>36</v>
      </c>
      <c r="BS117" s="8"/>
      <c r="BT117" s="8"/>
      <c r="BU117" s="8"/>
      <c r="BV117" s="8"/>
      <c r="BW117" s="8"/>
      <c r="BX117" s="8"/>
      <c r="BY117" s="8"/>
      <c r="BZ117" s="8"/>
      <c r="CA117" s="6"/>
    </row>
    <row r="118" spans="1:79" x14ac:dyDescent="0.25">
      <c r="A118" s="38">
        <v>0</v>
      </c>
      <c r="B118" s="53">
        <v>1</v>
      </c>
      <c r="C118" s="53">
        <v>0.25702742610253909</v>
      </c>
      <c r="D118" s="39"/>
      <c r="E118" s="39"/>
      <c r="F118" s="39"/>
      <c r="G118" s="92"/>
      <c r="H118" s="38">
        <v>0</v>
      </c>
      <c r="I118" s="61">
        <v>1</v>
      </c>
      <c r="J118" s="51">
        <v>0.15073147982765181</v>
      </c>
      <c r="K118" s="39"/>
      <c r="L118" s="39"/>
      <c r="M118" s="39"/>
      <c r="N118" s="92"/>
      <c r="O118" s="38">
        <v>0</v>
      </c>
      <c r="P118" s="53">
        <v>1</v>
      </c>
      <c r="Q118" s="53">
        <v>6.2265509528710981E-2</v>
      </c>
      <c r="R118" s="39"/>
      <c r="S118" s="39"/>
      <c r="T118" s="39"/>
      <c r="U118" s="92"/>
      <c r="V118" s="38">
        <v>0</v>
      </c>
      <c r="W118" s="61">
        <v>1</v>
      </c>
      <c r="X118" s="51">
        <v>8.4057358464357163E-2</v>
      </c>
      <c r="Y118" s="39"/>
      <c r="Z118" s="39"/>
      <c r="AA118" s="39"/>
      <c r="AB118" s="92"/>
      <c r="AC118" s="38">
        <v>0</v>
      </c>
      <c r="AD118" s="53">
        <v>1</v>
      </c>
      <c r="AE118" s="53">
        <v>8.7873002671172137E-2</v>
      </c>
      <c r="AF118" s="39"/>
      <c r="AG118" s="39"/>
      <c r="AH118" s="39"/>
      <c r="AI118" s="92"/>
      <c r="AJ118" s="38">
        <v>0</v>
      </c>
      <c r="AK118" s="61">
        <v>1</v>
      </c>
      <c r="AL118" s="51">
        <v>0.27303662316763727</v>
      </c>
      <c r="AM118" s="39"/>
      <c r="AN118" s="39"/>
      <c r="AO118" s="39"/>
      <c r="AP118" s="92"/>
      <c r="AQ118" s="38">
        <v>0</v>
      </c>
      <c r="AR118" s="53">
        <v>1</v>
      </c>
      <c r="AS118" s="53">
        <v>0.22399329382627273</v>
      </c>
      <c r="AT118" s="39"/>
      <c r="AU118" s="39"/>
      <c r="AV118" s="39"/>
      <c r="AW118" s="92"/>
      <c r="AX118" s="38">
        <v>0</v>
      </c>
      <c r="AY118" s="61">
        <v>1</v>
      </c>
      <c r="AZ118" s="51">
        <v>0.13747717147788543</v>
      </c>
      <c r="BA118" s="39"/>
      <c r="BB118" s="39"/>
      <c r="BC118" s="39"/>
      <c r="BD118" s="92"/>
      <c r="BE118" s="38">
        <v>0</v>
      </c>
      <c r="BF118" s="61">
        <v>1</v>
      </c>
      <c r="BG118" s="51">
        <v>0.24524778602618569</v>
      </c>
      <c r="BH118" s="39"/>
      <c r="BI118" s="39"/>
      <c r="BJ118" s="39"/>
      <c r="BK118" s="92"/>
      <c r="BL118" s="38">
        <v>0</v>
      </c>
      <c r="BM118" s="55">
        <v>1</v>
      </c>
      <c r="BN118" s="54">
        <v>0.51238170153531071</v>
      </c>
      <c r="BO118" s="39"/>
      <c r="BP118" s="39"/>
      <c r="BQ118" s="39"/>
      <c r="BR118" s="92"/>
      <c r="BS118" s="8"/>
      <c r="BT118" s="8"/>
      <c r="BU118" s="8"/>
      <c r="BV118" s="8"/>
      <c r="BW118" s="8"/>
      <c r="BX118" s="8"/>
      <c r="BY118" s="8"/>
      <c r="BZ118" s="8"/>
      <c r="CA118" s="6"/>
    </row>
    <row r="119" spans="1:79" x14ac:dyDescent="0.25">
      <c r="A119" s="38">
        <v>1</v>
      </c>
      <c r="B119" s="53">
        <v>1.1949256732005116</v>
      </c>
      <c r="C119" s="53">
        <v>0.54846401606215256</v>
      </c>
      <c r="D119" s="39">
        <f>(B119+B118)*0.5*1</f>
        <v>1.0974628366002559</v>
      </c>
      <c r="E119" s="39">
        <f>((B119-C119)+(B118-C118))*0.5*1</f>
        <v>0.69471711551790993</v>
      </c>
      <c r="F119" s="39">
        <f>((B119+C119)+(B118+C118))*0.5*1</f>
        <v>1.5002085576826016</v>
      </c>
      <c r="G119" s="92"/>
      <c r="H119" s="38">
        <v>1</v>
      </c>
      <c r="I119" s="61">
        <v>2.2678311806555977</v>
      </c>
      <c r="J119" s="51">
        <v>0.67339331389575807</v>
      </c>
      <c r="K119" s="39">
        <f>(I119+I118)*0.5*1</f>
        <v>1.6339155903277989</v>
      </c>
      <c r="L119" s="39">
        <f>((I119-J119)+(I118-J118))*0.5*1</f>
        <v>1.2218531934660939</v>
      </c>
      <c r="M119" s="39">
        <f>((I119+J119)+(I118+J118))*0.5*1</f>
        <v>2.0459779871895041</v>
      </c>
      <c r="N119" s="92"/>
      <c r="O119" s="38">
        <v>1</v>
      </c>
      <c r="P119" s="53">
        <v>1.8365997070849385</v>
      </c>
      <c r="Q119" s="53">
        <v>1.0118235856165576</v>
      </c>
      <c r="R119" s="39">
        <f>(P119+P118)*0.5*1</f>
        <v>1.4182998535424693</v>
      </c>
      <c r="S119" s="39">
        <f>((P119-Q119)+(P118-Q118))*0.5*1</f>
        <v>0.88125530596983492</v>
      </c>
      <c r="T119" s="39">
        <f>((P119+Q119)+(P118+Q118))*0.5*1</f>
        <v>1.9553444011151035</v>
      </c>
      <c r="U119" s="92"/>
      <c r="V119" s="38">
        <v>1</v>
      </c>
      <c r="W119" s="61">
        <v>0.91410888802118762</v>
      </c>
      <c r="X119" s="51">
        <v>0.37068830402304076</v>
      </c>
      <c r="Y119" s="39">
        <f>(W119+W118)*0.5*1</f>
        <v>0.95705444401059381</v>
      </c>
      <c r="Z119" s="39">
        <f>((W119-X119)+(W118-X118))*0.5*1</f>
        <v>0.7296816127668948</v>
      </c>
      <c r="AA119" s="39">
        <f>((W119+X119)+(W118+X118))*0.5*1</f>
        <v>1.1844272752542926</v>
      </c>
      <c r="AB119" s="92"/>
      <c r="AC119" s="38">
        <v>1</v>
      </c>
      <c r="AD119" s="53">
        <v>2.7499273045948693</v>
      </c>
      <c r="AE119" s="53">
        <v>0.99749122138456858</v>
      </c>
      <c r="AF119" s="39">
        <f>(AD119+AD118)*0.5*1</f>
        <v>1.8749636522974347</v>
      </c>
      <c r="AG119" s="39">
        <f>((AD119-AE119)+(AD118-AE118))*0.5*1</f>
        <v>1.3322815402695642</v>
      </c>
      <c r="AH119" s="39">
        <f>((AD119+AE119)+(AD118+AE118))*0.5*1</f>
        <v>2.4176457643253051</v>
      </c>
      <c r="AI119" s="92"/>
      <c r="AJ119" s="38">
        <v>1</v>
      </c>
      <c r="AK119" s="61">
        <v>2.1529078638655266</v>
      </c>
      <c r="AL119" s="51">
        <v>0.58186798434255638</v>
      </c>
      <c r="AM119" s="39">
        <f>(AK119+AK118)*0.5*1</f>
        <v>1.5764539319327633</v>
      </c>
      <c r="AN119" s="39">
        <f>((AK119-AL119)+(AK118-AL118))*0.5*1</f>
        <v>1.1490016281776665</v>
      </c>
      <c r="AO119" s="39">
        <f>((AK119+AL119)+(AK118+AL118))*0.5*1</f>
        <v>2.0039062356878601</v>
      </c>
      <c r="AP119" s="92"/>
      <c r="AQ119" s="38">
        <v>1</v>
      </c>
      <c r="AR119" s="53">
        <v>1.0180703179376485</v>
      </c>
      <c r="AS119" s="53">
        <v>0.33933162639568432</v>
      </c>
      <c r="AT119" s="39">
        <f>(AR119+AR118)*0.5*1</f>
        <v>1.0090351589688242</v>
      </c>
      <c r="AU119" s="39">
        <f>((AR119-AS119)+(AR118-AS118))*0.5*1</f>
        <v>0.72737269885784572</v>
      </c>
      <c r="AV119" s="39">
        <f>((AR119+AS119)+(AR118+AS118))*0.5*1</f>
        <v>1.2906976190798027</v>
      </c>
      <c r="AW119" s="92"/>
      <c r="AX119" s="38">
        <v>1</v>
      </c>
      <c r="AY119" s="61">
        <v>1.0451204954653341</v>
      </c>
      <c r="AZ119" s="51">
        <v>0.35791406799434416</v>
      </c>
      <c r="BA119" s="39">
        <f>(AY119+AY118)*0.5*1</f>
        <v>1.0225602477326672</v>
      </c>
      <c r="BB119" s="39">
        <f>((AY119-AZ119)+(AY118-AZ118))*0.5*1</f>
        <v>0.77486462799655231</v>
      </c>
      <c r="BC119" s="39">
        <f>((AY119+AZ119)+(AY118+AZ118))*0.5*1</f>
        <v>1.2702558674687818</v>
      </c>
      <c r="BD119" s="92"/>
      <c r="BE119" s="38">
        <v>1</v>
      </c>
      <c r="BF119" s="61">
        <v>0.82027604175977209</v>
      </c>
      <c r="BG119" s="51">
        <v>0.24754698209515832</v>
      </c>
      <c r="BH119" s="39">
        <f>(BF119+BF118)*0.5*1</f>
        <v>0.91013802087988604</v>
      </c>
      <c r="BI119" s="39">
        <f>((BF119-BG119)+(BF118-BG118))*0.5*1</f>
        <v>0.66374063681921402</v>
      </c>
      <c r="BJ119" s="39">
        <f>((BF119+BG119)+(BF118+BG118))*0.5*1</f>
        <v>1.1565354049405581</v>
      </c>
      <c r="BK119" s="92"/>
      <c r="BL119" s="38">
        <v>1</v>
      </c>
      <c r="BM119" s="55">
        <v>10.448340372868124</v>
      </c>
      <c r="BN119" s="54">
        <v>3.2247510954205123</v>
      </c>
      <c r="BO119" s="39">
        <f>(BM119+BM118)*0.5*1</f>
        <v>5.7241701864340619</v>
      </c>
      <c r="BP119" s="39">
        <f>((BM119-BN119)+(BM118-BN118))*0.5*1</f>
        <v>3.8556037879561504</v>
      </c>
      <c r="BQ119" s="39">
        <f>((BM119+BN119)+(BM118+BN118))*0.5*1</f>
        <v>7.5927365849119735</v>
      </c>
      <c r="BR119" s="92"/>
      <c r="BS119" s="8"/>
      <c r="BT119" s="8"/>
      <c r="BU119" s="8"/>
      <c r="BV119" s="8"/>
      <c r="BW119" s="8"/>
      <c r="BX119" s="8"/>
      <c r="BY119" s="8"/>
      <c r="BZ119" s="8"/>
      <c r="CA119" s="6"/>
    </row>
    <row r="120" spans="1:79" x14ac:dyDescent="0.25">
      <c r="A120" s="38">
        <v>2</v>
      </c>
      <c r="B120" s="53">
        <v>3.4149261169703364</v>
      </c>
      <c r="C120" s="53">
        <v>0.64168079313771598</v>
      </c>
      <c r="D120" s="39">
        <f>(B120+B119)*0.5*1</f>
        <v>2.3049258950854239</v>
      </c>
      <c r="E120" s="39">
        <f>((B120-C120)+(B119-C119))*0.5*1</f>
        <v>1.7098534904854898</v>
      </c>
      <c r="F120" s="39">
        <f>((B120+C120)+(B119+C119))*0.5*1</f>
        <v>2.8999982996853584</v>
      </c>
      <c r="G120" s="92"/>
      <c r="H120" s="38">
        <v>2</v>
      </c>
      <c r="I120" s="61">
        <v>1.4424954357288775</v>
      </c>
      <c r="J120" s="51">
        <v>0.28391668346364946</v>
      </c>
      <c r="K120" s="39">
        <f>(I120+I119)*0.5*1</f>
        <v>1.8551633081922376</v>
      </c>
      <c r="L120" s="39">
        <f>((I120-J120)+(I119-J119))*0.5*1</f>
        <v>1.3765083095125337</v>
      </c>
      <c r="M120" s="39">
        <f>((I120+J120)+(I119+J119))*0.5*1</f>
        <v>2.3338183068719416</v>
      </c>
      <c r="N120" s="92"/>
      <c r="O120" s="38">
        <v>2</v>
      </c>
      <c r="P120" s="53">
        <v>5.6724115947878753</v>
      </c>
      <c r="Q120" s="53">
        <v>1.2730661910250047</v>
      </c>
      <c r="R120" s="39">
        <f>(P120+P119)*0.5*1</f>
        <v>3.754505650936407</v>
      </c>
      <c r="S120" s="39">
        <f>((P120-Q120)+(P119-Q119))*0.5*1</f>
        <v>2.6120607626156258</v>
      </c>
      <c r="T120" s="39">
        <f>((P120+Q120)+(P119+Q119))*0.5*1</f>
        <v>4.8969505392571886</v>
      </c>
      <c r="U120" s="92"/>
      <c r="V120" s="38">
        <v>2</v>
      </c>
      <c r="W120" s="61">
        <v>1.4853173576724317</v>
      </c>
      <c r="X120" s="51">
        <v>0.19288914483945013</v>
      </c>
      <c r="Y120" s="39">
        <f>(W120+W119)*0.5*1</f>
        <v>1.1997131228468096</v>
      </c>
      <c r="Z120" s="39">
        <f>((W120-X120)+(W119-X119))*0.5*1</f>
        <v>0.91792439841556428</v>
      </c>
      <c r="AA120" s="39">
        <f>((W120+X120)+(W119+X119))*0.5*1</f>
        <v>1.481501847278055</v>
      </c>
      <c r="AB120" s="92"/>
      <c r="AC120" s="38">
        <v>2</v>
      </c>
      <c r="AD120" s="53">
        <v>16.949265842110123</v>
      </c>
      <c r="AE120" s="53">
        <v>2.728890201821228</v>
      </c>
      <c r="AF120" s="39">
        <f>(AD120+AD119)*0.5*1</f>
        <v>9.8495965733524962</v>
      </c>
      <c r="AG120" s="39">
        <f>((AD120-AE120)+(AD119-AE119))*0.5*1</f>
        <v>7.9864058617495974</v>
      </c>
      <c r="AH120" s="39">
        <f>((AD120+AE120)+(AD119+AE119))*0.5*1</f>
        <v>11.712787284955395</v>
      </c>
      <c r="AI120" s="92"/>
      <c r="AJ120" s="38">
        <v>2</v>
      </c>
      <c r="AK120" s="61">
        <v>19.586186648371076</v>
      </c>
      <c r="AL120" s="51">
        <v>3.8926275705977149</v>
      </c>
      <c r="AM120" s="39">
        <f>(AK120+AK119)*0.5*1</f>
        <v>10.869547256118301</v>
      </c>
      <c r="AN120" s="39">
        <f>((AK120-AL120)+(AK119-AL119))*0.5*1</f>
        <v>8.6322994786481662</v>
      </c>
      <c r="AO120" s="39">
        <f>((AK120+AL120)+(AK119+AL119))*0.5*1</f>
        <v>13.106795033588437</v>
      </c>
      <c r="AP120" s="92"/>
      <c r="AQ120" s="38">
        <v>2</v>
      </c>
      <c r="AR120" s="53">
        <v>0.72864326961183912</v>
      </c>
      <c r="AS120" s="53">
        <v>0.12309893663910945</v>
      </c>
      <c r="AT120" s="39">
        <f>(AR120+AR119)*0.5*1</f>
        <v>0.87335679377474373</v>
      </c>
      <c r="AU120" s="39">
        <f>((AR120-AS120)+(AR119-AS119))*0.5*1</f>
        <v>0.64214151225734695</v>
      </c>
      <c r="AV120" s="39">
        <f>((AR120+AS120)+(AR119+AS119))*0.5*1</f>
        <v>1.1045720752921406</v>
      </c>
      <c r="AW120" s="92"/>
      <c r="AX120" s="38">
        <v>2</v>
      </c>
      <c r="AY120" s="61">
        <v>0.89295862346538324</v>
      </c>
      <c r="AZ120" s="51">
        <v>0.11390120293344502</v>
      </c>
      <c r="BA120" s="39">
        <f>(AY120+AY119)*0.5*1</f>
        <v>0.96903955946535869</v>
      </c>
      <c r="BB120" s="39">
        <f>((AY120-AZ120)+(AY119-AZ119))*0.5*1</f>
        <v>0.7331319240014641</v>
      </c>
      <c r="BC120" s="39">
        <f>((AY120+AZ120)+(AY119+AZ119))*0.5*1</f>
        <v>1.2049471949292534</v>
      </c>
      <c r="BD120" s="92"/>
      <c r="BE120" s="38">
        <v>2</v>
      </c>
      <c r="BF120" s="61">
        <v>1.9391368173784869</v>
      </c>
      <c r="BG120" s="51">
        <v>0.22991023234675748</v>
      </c>
      <c r="BH120" s="39">
        <f>(BF120+BF119)*0.5*1</f>
        <v>1.3797064295691295</v>
      </c>
      <c r="BI120" s="39">
        <f>((BF120-BG120)+(BF119-BG119))*0.5*1</f>
        <v>1.1409778223481717</v>
      </c>
      <c r="BJ120" s="39">
        <f>((BF120+BG120)+(BF119+BG119))*0.5*1</f>
        <v>1.6184350367900873</v>
      </c>
      <c r="BK120" s="92"/>
      <c r="BL120" s="38">
        <v>2</v>
      </c>
      <c r="BM120" s="55">
        <v>218.87761274263889</v>
      </c>
      <c r="BN120" s="54">
        <v>15.277495410340704</v>
      </c>
      <c r="BO120" s="39">
        <f>(BM120+BM119)*0.5*1</f>
        <v>114.66297655775351</v>
      </c>
      <c r="BP120" s="39">
        <f>((BM120-BN120)+(BM119-BN119))*0.5*1</f>
        <v>105.41185330487291</v>
      </c>
      <c r="BQ120" s="39">
        <f>((BM120+BN120)+(BM119+BN119))*0.5*1</f>
        <v>123.91409981063411</v>
      </c>
      <c r="BR120" s="92"/>
      <c r="BS120" s="8"/>
      <c r="BT120" s="8"/>
      <c r="BU120" s="8"/>
      <c r="BV120" s="8"/>
      <c r="BW120" s="8"/>
      <c r="BX120" s="8"/>
      <c r="BY120" s="8"/>
      <c r="BZ120" s="8"/>
      <c r="CA120" s="6"/>
    </row>
    <row r="121" spans="1:79" x14ac:dyDescent="0.25">
      <c r="A121" s="38">
        <v>4</v>
      </c>
      <c r="B121" s="53">
        <v>8.3179403759906627</v>
      </c>
      <c r="C121" s="51">
        <v>1.2607016908680997</v>
      </c>
      <c r="D121" s="39">
        <f>(B121+B120)*0.5*2</f>
        <v>11.732866492961</v>
      </c>
      <c r="E121" s="39">
        <f>((B121-C121)+(B120-C120))*0.5*2</f>
        <v>9.8304840089551835</v>
      </c>
      <c r="F121" s="39">
        <f>((B121+C121)+(B120+C120))*0.5*2</f>
        <v>13.635248976966814</v>
      </c>
      <c r="G121" s="92"/>
      <c r="H121" s="38">
        <v>4</v>
      </c>
      <c r="I121" s="61">
        <v>1.1951203071170655</v>
      </c>
      <c r="J121" s="51">
        <v>0.17166327120518016</v>
      </c>
      <c r="K121" s="39">
        <f>(I121+I120)*0.5*2</f>
        <v>2.6376157428459432</v>
      </c>
      <c r="L121" s="39">
        <f>((I121-J121)+(I120-J120))*0.5*2</f>
        <v>2.1820357881771133</v>
      </c>
      <c r="M121" s="39">
        <f>((I121+J121)+(I120+J120))*0.5*2</f>
        <v>3.0931956975147727</v>
      </c>
      <c r="N121" s="92"/>
      <c r="O121" s="38">
        <v>4</v>
      </c>
      <c r="P121" s="53">
        <v>2.581005679047494</v>
      </c>
      <c r="Q121" s="53">
        <v>0.97725177387776918</v>
      </c>
      <c r="R121" s="39">
        <f>(P121+P120)*0.5*2</f>
        <v>8.2534172738353693</v>
      </c>
      <c r="S121" s="39">
        <f>((P121-Q121)+(P120-Q120))*0.5*2</f>
        <v>6.0030993089325957</v>
      </c>
      <c r="T121" s="39">
        <f>((P121+Q121)+(P120+Q120))*0.5*2</f>
        <v>10.503735238738143</v>
      </c>
      <c r="U121" s="92"/>
      <c r="V121" s="38">
        <v>4</v>
      </c>
      <c r="W121" s="61">
        <v>2.6854021942646922</v>
      </c>
      <c r="X121" s="51">
        <v>0.22429288517574458</v>
      </c>
      <c r="Y121" s="39">
        <f>(W121+W120)*0.5*2</f>
        <v>4.1707195519371236</v>
      </c>
      <c r="Z121" s="39">
        <f>((W121-X121)+(W120-X120))*0.5*2</f>
        <v>3.7535375219219294</v>
      </c>
      <c r="AA121" s="39">
        <f>((W121+X121)+(W120+X120))*0.5*2</f>
        <v>4.5879015819523179</v>
      </c>
      <c r="AB121" s="92"/>
      <c r="AC121" s="38">
        <v>4</v>
      </c>
      <c r="AD121" s="53">
        <v>39.422466668711337</v>
      </c>
      <c r="AE121" s="53">
        <v>15.173315127726605</v>
      </c>
      <c r="AF121" s="39">
        <f>(AD121+AD120)*0.5*2</f>
        <v>56.37173251082146</v>
      </c>
      <c r="AG121" s="39">
        <f>((AD121-AE121)+(AD120-AE120))*0.5*2</f>
        <v>38.469527181273627</v>
      </c>
      <c r="AH121" s="39">
        <f>((AD121+AE121)+(AD120+AE120))*0.5*2</f>
        <v>74.273937840369285</v>
      </c>
      <c r="AI121" s="92"/>
      <c r="AJ121" s="38">
        <v>4</v>
      </c>
      <c r="AK121" s="61">
        <v>36.172407517790759</v>
      </c>
      <c r="AL121" s="51">
        <v>8.826876462635326</v>
      </c>
      <c r="AM121" s="39">
        <f>(AK121+AK120)*0.5*2</f>
        <v>55.758594166161835</v>
      </c>
      <c r="AN121" s="39">
        <f>((AK121-AL121)+(AK120-AL120))*0.5*2</f>
        <v>43.039090132928791</v>
      </c>
      <c r="AO121" s="39">
        <f>((AK121+AL121)+(AK120+AL120))*0.5*2</f>
        <v>68.478098199394879</v>
      </c>
      <c r="AP121" s="92"/>
      <c r="AQ121" s="38">
        <v>4</v>
      </c>
      <c r="AR121" s="53">
        <v>1.6109366096758233</v>
      </c>
      <c r="AS121" s="53">
        <v>0.75711475429400854</v>
      </c>
      <c r="AT121" s="39">
        <f>(AR121+AR120)*0.5*2</f>
        <v>2.3395798792876623</v>
      </c>
      <c r="AU121" s="39">
        <f>((AR121-AS121)+(AR120-AS120))*0.5*2</f>
        <v>1.4593661883545446</v>
      </c>
      <c r="AV121" s="39">
        <f>((AR121+AS121)+(AR120+AS120))*0.5*2</f>
        <v>3.2197935702207805</v>
      </c>
      <c r="AW121" s="92"/>
      <c r="AX121" s="38">
        <v>4</v>
      </c>
      <c r="AY121" s="61">
        <v>2.1035780622925162</v>
      </c>
      <c r="AZ121" s="51">
        <v>0.41000372020319431</v>
      </c>
      <c r="BA121" s="39">
        <f>(AY121+AY120)*0.5*2</f>
        <v>2.9965366857578992</v>
      </c>
      <c r="BB121" s="39">
        <f>((AY121-AZ121)+(AY120-AZ120))*0.5*2</f>
        <v>2.4726317626212602</v>
      </c>
      <c r="BC121" s="39">
        <f>((AY121+AZ121)+(AY120+AZ120))*0.5*2</f>
        <v>3.5204416088945383</v>
      </c>
      <c r="BD121" s="92"/>
      <c r="BE121" s="38">
        <v>4</v>
      </c>
      <c r="BF121" s="61">
        <v>7.2257809519195373</v>
      </c>
      <c r="BG121" s="51">
        <v>0.67371140175626754</v>
      </c>
      <c r="BH121" s="39">
        <f>(BF121+BF120)*0.5*2</f>
        <v>9.1649177692980235</v>
      </c>
      <c r="BI121" s="39">
        <f>((BF121-BG121)+(BF120-BG120))*0.5*2</f>
        <v>8.2612961351949998</v>
      </c>
      <c r="BJ121" s="39">
        <f>((BF121+BG121)+(BF120+BG120))*0.5*2</f>
        <v>10.068539403401049</v>
      </c>
      <c r="BK121" s="92"/>
      <c r="BL121" s="38">
        <v>4</v>
      </c>
      <c r="BM121" s="55">
        <v>543.17649808020349</v>
      </c>
      <c r="BN121" s="54">
        <v>109.28639291561441</v>
      </c>
      <c r="BO121" s="39">
        <f>(BM121+BM120)*0.5*2</f>
        <v>762.0541108228424</v>
      </c>
      <c r="BP121" s="39">
        <f>((BM121-BN121)+(BM120-BN120))*0.5*2</f>
        <v>637.49022249688721</v>
      </c>
      <c r="BQ121" s="39">
        <f>((BM121+BN121)+(BM120+BN120))*0.5*2</f>
        <v>886.61799914879748</v>
      </c>
      <c r="BR121" s="92"/>
      <c r="BS121" s="8"/>
      <c r="BT121" s="8"/>
      <c r="BU121" s="8"/>
      <c r="BV121" s="8"/>
      <c r="BW121" s="8"/>
      <c r="BX121" s="8"/>
      <c r="BY121" s="8"/>
      <c r="BZ121" s="8"/>
      <c r="CA121" s="6"/>
    </row>
    <row r="122" spans="1:79" x14ac:dyDescent="0.25">
      <c r="A122" s="38">
        <v>6</v>
      </c>
      <c r="B122" s="53">
        <v>2.801787781604494</v>
      </c>
      <c r="C122" s="53">
        <v>0.28170911050237551</v>
      </c>
      <c r="D122" s="39">
        <f>(B122+B121)*0.5*2</f>
        <v>11.119728157595157</v>
      </c>
      <c r="E122" s="39">
        <f>((B122-C122)+(B121-C121))*0.5*2</f>
        <v>9.5773173562246825</v>
      </c>
      <c r="F122" s="39">
        <f>((B122+C122)+(B121+C121))*0.5*2</f>
        <v>12.662138958965631</v>
      </c>
      <c r="G122" s="92"/>
      <c r="H122" s="38">
        <v>6</v>
      </c>
      <c r="I122" s="61">
        <v>1.3837667370726907</v>
      </c>
      <c r="J122" s="51">
        <v>0.15463560648039765</v>
      </c>
      <c r="K122" s="39">
        <f>(I122+I121)*0.5*2</f>
        <v>2.5788870441897562</v>
      </c>
      <c r="L122" s="39">
        <f>((I122-J122)+(I121-J121))*0.5*2</f>
        <v>2.2525881665041787</v>
      </c>
      <c r="M122" s="39">
        <f>((I122+J122)+(I121+J121))*0.5*2</f>
        <v>2.9051859218753338</v>
      </c>
      <c r="N122" s="92"/>
      <c r="O122" s="38">
        <v>6</v>
      </c>
      <c r="P122" s="53">
        <v>1.8884885081072711</v>
      </c>
      <c r="Q122" s="53">
        <v>0.25502552945657048</v>
      </c>
      <c r="R122" s="39">
        <f>(P122+P121)*0.5*2</f>
        <v>4.4694941871547655</v>
      </c>
      <c r="S122" s="39">
        <f>((P122-Q122)+(P121-Q121))*0.5*2</f>
        <v>3.2372168838204254</v>
      </c>
      <c r="T122" s="39">
        <f>((P122+Q122)+(P121+Q121))*0.5*2</f>
        <v>5.7017714904891044</v>
      </c>
      <c r="U122" s="92"/>
      <c r="V122" s="38">
        <v>6</v>
      </c>
      <c r="W122" s="61">
        <v>1.7411859301530226</v>
      </c>
      <c r="X122" s="51">
        <v>6.4847810496586361E-2</v>
      </c>
      <c r="Y122" s="39">
        <f>(W122+W121)*0.5*2</f>
        <v>4.426588124417715</v>
      </c>
      <c r="Z122" s="39">
        <f>((W122-X122)+(W121-X121))*0.5*2</f>
        <v>4.137447428745384</v>
      </c>
      <c r="AA122" s="39">
        <f>((W122+X122)+(W121+X121))*0.5*2</f>
        <v>4.715728820090046</v>
      </c>
      <c r="AB122" s="92"/>
      <c r="AC122" s="38">
        <v>6</v>
      </c>
      <c r="AD122" s="53">
        <v>14.08454135689183</v>
      </c>
      <c r="AE122" s="53">
        <v>4.7706360847576086</v>
      </c>
      <c r="AF122" s="39">
        <f>(AD122+AD121)*0.5*2</f>
        <v>53.50700802560317</v>
      </c>
      <c r="AG122" s="39">
        <f>((AD122-AE122)+(AD121-AE121))*0.5*2</f>
        <v>33.563056813118955</v>
      </c>
      <c r="AH122" s="39">
        <f>((AD122+AE122)+(AD121+AE121))*0.5*2</f>
        <v>73.450959238087378</v>
      </c>
      <c r="AI122" s="92"/>
      <c r="AJ122" s="38">
        <v>6</v>
      </c>
      <c r="AK122" s="61">
        <v>8.2442241505677707</v>
      </c>
      <c r="AL122" s="51">
        <v>1.0900962508036482</v>
      </c>
      <c r="AM122" s="39">
        <f>(AK122+AK121)*0.5*2</f>
        <v>44.416631668358534</v>
      </c>
      <c r="AN122" s="39">
        <f>((AK122-AL122)+(AK121-AL121))*0.5*2</f>
        <v>34.499658954919553</v>
      </c>
      <c r="AO122" s="39">
        <f>((AK122+AL122)+(AK121+AL121))*0.5*2</f>
        <v>54.333604381797507</v>
      </c>
      <c r="AP122" s="92"/>
      <c r="AQ122" s="38">
        <v>6</v>
      </c>
      <c r="AR122" s="53">
        <v>15.000912219450852</v>
      </c>
      <c r="AS122" s="53">
        <v>2.4291872843446178</v>
      </c>
      <c r="AT122" s="39">
        <f>(AR122+AR121)*0.5*2</f>
        <v>16.611848829126675</v>
      </c>
      <c r="AU122" s="39">
        <f>((AR122-AS122)+(AR121-AS121))*0.5*2</f>
        <v>13.425546790488049</v>
      </c>
      <c r="AV122" s="39">
        <f>((AR122+AS122)+(AR121+AS121))*0.5*2</f>
        <v>19.798150867765301</v>
      </c>
      <c r="AW122" s="92"/>
      <c r="AX122" s="38">
        <v>6</v>
      </c>
      <c r="AY122" s="61">
        <v>2.5423003974309291</v>
      </c>
      <c r="AZ122" s="51">
        <v>0.25772557863004997</v>
      </c>
      <c r="BA122" s="39">
        <f>(AY122+AY121)*0.5*2</f>
        <v>4.6458784597234448</v>
      </c>
      <c r="BB122" s="39">
        <f>((AY122-AZ122)+(AY121-AZ121))*0.5*2</f>
        <v>3.9781491608902009</v>
      </c>
      <c r="BC122" s="39">
        <f>((AY122+AZ122)+(AY121+AZ121))*0.5*2</f>
        <v>5.3136077585566888</v>
      </c>
      <c r="BD122" s="92"/>
      <c r="BE122" s="38">
        <v>6</v>
      </c>
      <c r="BF122" s="61">
        <v>1.6802649730323889</v>
      </c>
      <c r="BG122" s="51">
        <v>0.46625750086827478</v>
      </c>
      <c r="BH122" s="39">
        <f>(BF122+BF121)*0.5*2</f>
        <v>8.9060459249519255</v>
      </c>
      <c r="BI122" s="39">
        <f>((BF122-BG122)+(BF121-BG121))*0.5*2</f>
        <v>7.7660770223273836</v>
      </c>
      <c r="BJ122" s="39">
        <f>((BF122+BG122)+(BF121+BG121))*0.5*2</f>
        <v>10.046014827576467</v>
      </c>
      <c r="BK122" s="92"/>
      <c r="BL122" s="38">
        <v>6</v>
      </c>
      <c r="BM122" s="55">
        <v>451.95839571104494</v>
      </c>
      <c r="BN122" s="54">
        <v>213.06674638486871</v>
      </c>
      <c r="BO122" s="39">
        <f>(BM122+BM121)*0.5*2</f>
        <v>995.13489379124849</v>
      </c>
      <c r="BP122" s="39">
        <f>((BM122-BN122)+(BM121-BN121))*0.5*2</f>
        <v>672.78175449076525</v>
      </c>
      <c r="BQ122" s="39">
        <f>((BM122+BN122)+(BM121+BN121))*0.5*2</f>
        <v>1317.4880330917317</v>
      </c>
      <c r="BR122" s="92"/>
      <c r="BS122" s="8"/>
      <c r="BT122" s="8"/>
      <c r="BU122" s="8"/>
      <c r="BV122" s="8"/>
      <c r="BW122" s="8"/>
      <c r="BX122" s="8"/>
      <c r="BY122" s="8"/>
      <c r="BZ122" s="8"/>
      <c r="CA122" s="6"/>
    </row>
    <row r="123" spans="1:79" x14ac:dyDescent="0.25">
      <c r="A123" s="40"/>
      <c r="B123" s="41"/>
      <c r="C123" s="93" t="s">
        <v>38</v>
      </c>
      <c r="D123" s="93">
        <f>SUM(D119:D122)</f>
        <v>26.254983382241836</v>
      </c>
      <c r="E123" s="93">
        <f t="shared" ref="E123:F123" si="63">SUM(E119:E122)</f>
        <v>21.812371971183268</v>
      </c>
      <c r="F123" s="93">
        <f t="shared" si="63"/>
        <v>30.697594793300407</v>
      </c>
      <c r="G123" s="94">
        <f>D123-E123</f>
        <v>4.4426114110585679</v>
      </c>
      <c r="H123" s="40"/>
      <c r="I123" s="41"/>
      <c r="J123" s="93" t="s">
        <v>38</v>
      </c>
      <c r="K123" s="93">
        <f>SUM(K119:K122)</f>
        <v>8.7055816855557353</v>
      </c>
      <c r="L123" s="93">
        <f t="shared" ref="L123:M123" si="64">SUM(L119:L122)</f>
        <v>7.0329854576599189</v>
      </c>
      <c r="M123" s="93">
        <f t="shared" si="64"/>
        <v>10.378177913451552</v>
      </c>
      <c r="N123" s="94">
        <f>K123-L123</f>
        <v>1.6725962278958164</v>
      </c>
      <c r="O123" s="40"/>
      <c r="P123" s="41"/>
      <c r="Q123" s="93" t="s">
        <v>38</v>
      </c>
      <c r="R123" s="93">
        <f>SUM(R119:R122)</f>
        <v>17.895716965469013</v>
      </c>
      <c r="S123" s="93">
        <f t="shared" ref="S123:T123" si="65">SUM(S119:S122)</f>
        <v>12.733632261338482</v>
      </c>
      <c r="T123" s="93">
        <f t="shared" si="65"/>
        <v>23.057801669599538</v>
      </c>
      <c r="U123" s="94">
        <f>R123-S123</f>
        <v>5.1620847041305318</v>
      </c>
      <c r="V123" s="40"/>
      <c r="W123" s="41"/>
      <c r="X123" s="93" t="s">
        <v>38</v>
      </c>
      <c r="Y123" s="93">
        <f>SUM(Y119:Y122)</f>
        <v>10.754075243212242</v>
      </c>
      <c r="Z123" s="93">
        <f t="shared" ref="Z123:AA123" si="66">SUM(Z119:Z122)</f>
        <v>9.5385909618497724</v>
      </c>
      <c r="AA123" s="93">
        <f t="shared" si="66"/>
        <v>11.969559524574711</v>
      </c>
      <c r="AB123" s="94">
        <f>Y123-Z123</f>
        <v>1.2154842813624693</v>
      </c>
      <c r="AC123" s="40"/>
      <c r="AD123" s="41"/>
      <c r="AE123" s="93" t="s">
        <v>38</v>
      </c>
      <c r="AF123" s="93">
        <f>SUM(AF119:AF122)</f>
        <v>121.60330076207455</v>
      </c>
      <c r="AG123" s="93">
        <f t="shared" ref="AG123:AH123" si="67">SUM(AG119:AG122)</f>
        <v>81.351271396411732</v>
      </c>
      <c r="AH123" s="93">
        <f t="shared" si="67"/>
        <v>161.85533012773737</v>
      </c>
      <c r="AI123" s="94">
        <f>AF123-AG123</f>
        <v>40.252029365662821</v>
      </c>
      <c r="AJ123" s="40"/>
      <c r="AK123" s="41"/>
      <c r="AL123" s="93" t="s">
        <v>38</v>
      </c>
      <c r="AM123" s="93">
        <f>SUM(AM119:AM122)</f>
        <v>112.62122702257143</v>
      </c>
      <c r="AN123" s="93">
        <f t="shared" ref="AN123:AO123" si="68">SUM(AN119:AN122)</f>
        <v>87.320050194674181</v>
      </c>
      <c r="AO123" s="93">
        <f t="shared" si="68"/>
        <v>137.92240385046867</v>
      </c>
      <c r="AP123" s="94">
        <f>AM123-AN123</f>
        <v>25.301176827897251</v>
      </c>
      <c r="AQ123" s="40"/>
      <c r="AR123" s="41"/>
      <c r="AS123" s="93" t="s">
        <v>38</v>
      </c>
      <c r="AT123" s="93">
        <f>SUM(AT119:AT122)</f>
        <v>20.833820661157905</v>
      </c>
      <c r="AU123" s="93">
        <f t="shared" ref="AU123:AV123" si="69">SUM(AU119:AU122)</f>
        <v>16.254427189957788</v>
      </c>
      <c r="AV123" s="93">
        <f t="shared" si="69"/>
        <v>25.413214132358025</v>
      </c>
      <c r="AW123" s="94">
        <f>AT123-AU123</f>
        <v>4.5793934712001167</v>
      </c>
      <c r="AX123" s="40"/>
      <c r="AY123" s="41"/>
      <c r="AZ123" s="93" t="s">
        <v>38</v>
      </c>
      <c r="BA123" s="93">
        <f>SUM(BA119:BA122)</f>
        <v>9.6340149526793688</v>
      </c>
      <c r="BB123" s="93">
        <f t="shared" ref="BB123:BC123" si="70">SUM(BB119:BB122)</f>
        <v>7.9587774755094776</v>
      </c>
      <c r="BC123" s="93">
        <f t="shared" si="70"/>
        <v>11.309252429849263</v>
      </c>
      <c r="BD123" s="94">
        <f>BA123-BB123</f>
        <v>1.6752374771698912</v>
      </c>
      <c r="BE123" s="40"/>
      <c r="BF123" s="41"/>
      <c r="BG123" s="93" t="s">
        <v>38</v>
      </c>
      <c r="BH123" s="93">
        <f>SUM(BH119:BH122)</f>
        <v>20.360808144698964</v>
      </c>
      <c r="BI123" s="93">
        <f t="shared" ref="BI123:BJ123" si="71">SUM(BI119:BI122)</f>
        <v>17.83209161668977</v>
      </c>
      <c r="BJ123" s="93">
        <f t="shared" si="71"/>
        <v>22.889524672708163</v>
      </c>
      <c r="BK123" s="94">
        <f>BH123-BI123</f>
        <v>2.5287165280091948</v>
      </c>
      <c r="BL123" s="40"/>
      <c r="BM123" s="41"/>
      <c r="BN123" s="93" t="s">
        <v>38</v>
      </c>
      <c r="BO123" s="93">
        <f>SUM(BO119:BO122)</f>
        <v>1877.5761513582784</v>
      </c>
      <c r="BP123" s="93">
        <f t="shared" ref="BP123:BQ123" si="72">SUM(BP119:BP122)</f>
        <v>1419.5394340804814</v>
      </c>
      <c r="BQ123" s="93">
        <f t="shared" si="72"/>
        <v>2335.6128686360753</v>
      </c>
      <c r="BR123" s="94">
        <f>BO123-BP123</f>
        <v>458.03671727779692</v>
      </c>
      <c r="BS123" s="8"/>
      <c r="BT123" s="8"/>
      <c r="BU123" s="8"/>
      <c r="BV123" s="8"/>
      <c r="BW123" s="8"/>
      <c r="BX123" s="8"/>
      <c r="BY123" s="8"/>
      <c r="BZ123" s="8"/>
      <c r="CA123" s="6"/>
    </row>
    <row r="124" spans="1:7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 s="8"/>
      <c r="BT124" s="8"/>
      <c r="BU124" s="8"/>
      <c r="BV124" s="8"/>
      <c r="BW124" s="8"/>
      <c r="BX124" s="8"/>
      <c r="BY124" s="8"/>
      <c r="BZ124" s="8"/>
      <c r="CA124" s="6"/>
    </row>
    <row r="125" spans="1:79" x14ac:dyDescent="0.25">
      <c r="A125" t="s">
        <v>39</v>
      </c>
      <c r="B125" s="21" t="s">
        <v>33</v>
      </c>
      <c r="C125" s="21" t="s">
        <v>36</v>
      </c>
      <c r="D125" s="21" t="s">
        <v>34</v>
      </c>
      <c r="E125" s="21" t="s">
        <v>35</v>
      </c>
      <c r="H125" s="95"/>
      <c r="I125" s="9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 s="8"/>
      <c r="BT125" s="8"/>
      <c r="BU125" s="8"/>
      <c r="BV125" s="8"/>
      <c r="BW125" s="8"/>
      <c r="BX125" s="8"/>
      <c r="BY125" s="8"/>
      <c r="BZ125" s="8"/>
      <c r="CA125" s="6"/>
    </row>
    <row r="126" spans="1:79" x14ac:dyDescent="0.25">
      <c r="A126" t="s">
        <v>1</v>
      </c>
      <c r="B126" s="97">
        <v>26.254983382241836</v>
      </c>
      <c r="C126" s="21">
        <v>4.4426114110585679</v>
      </c>
      <c r="D126" s="96">
        <v>21.812371971183268</v>
      </c>
      <c r="E126" s="96">
        <v>30.697594793300407</v>
      </c>
      <c r="H126"/>
      <c r="I126"/>
      <c r="N126"/>
      <c r="O126"/>
      <c r="P126"/>
      <c r="U126"/>
      <c r="V126"/>
      <c r="W126"/>
      <c r="AB126"/>
      <c r="AC126"/>
      <c r="AD126"/>
      <c r="AI126"/>
      <c r="AJ126"/>
      <c r="AK126"/>
      <c r="AP126"/>
      <c r="AQ126"/>
      <c r="AR126"/>
      <c r="AW126"/>
      <c r="AX126"/>
      <c r="AY126"/>
      <c r="BD126"/>
      <c r="BE126"/>
      <c r="BF126"/>
      <c r="BK126"/>
      <c r="BL126"/>
      <c r="BM126"/>
      <c r="BR126"/>
      <c r="BS126" s="8"/>
      <c r="BT126" s="8"/>
      <c r="BU126" s="8"/>
      <c r="BV126" s="8"/>
      <c r="BW126" s="8"/>
      <c r="BX126" s="8"/>
      <c r="BY126" s="8"/>
      <c r="BZ126" s="8"/>
      <c r="CA126" s="6"/>
    </row>
    <row r="127" spans="1:79" x14ac:dyDescent="0.25">
      <c r="A127" t="s">
        <v>2</v>
      </c>
      <c r="B127">
        <v>8.7055816855557353</v>
      </c>
      <c r="C127">
        <v>1.6725962278958164</v>
      </c>
      <c r="D127">
        <v>7.0329854576599189</v>
      </c>
      <c r="E127">
        <v>10.378177913451552</v>
      </c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 s="8"/>
      <c r="BT127" s="8"/>
      <c r="BU127" s="8"/>
      <c r="BV127" s="8"/>
      <c r="BW127" s="8"/>
      <c r="BX127" s="8"/>
      <c r="BY127" s="8"/>
      <c r="BZ127" s="8"/>
      <c r="CA127" s="6"/>
    </row>
    <row r="128" spans="1:79" x14ac:dyDescent="0.25">
      <c r="A128" t="s">
        <v>3</v>
      </c>
      <c r="B128">
        <v>17.895716965469013</v>
      </c>
      <c r="C128">
        <v>5.1620847041305318</v>
      </c>
      <c r="D128">
        <v>12.733632261338482</v>
      </c>
      <c r="E128">
        <v>23.057801669599538</v>
      </c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 s="8"/>
      <c r="BT128" s="8"/>
      <c r="BU128" s="8"/>
      <c r="BV128" s="8"/>
      <c r="BW128" s="8"/>
      <c r="BX128" s="8"/>
      <c r="BY128" s="8"/>
      <c r="BZ128" s="8"/>
      <c r="CA128" s="6"/>
    </row>
    <row r="129" spans="1:79" x14ac:dyDescent="0.25">
      <c r="A129" t="s">
        <v>4</v>
      </c>
      <c r="B129">
        <v>10.754075243212242</v>
      </c>
      <c r="C129">
        <v>1.2154842813624693</v>
      </c>
      <c r="D129">
        <v>9.5385909618497724</v>
      </c>
      <c r="E129">
        <v>11.969559524574711</v>
      </c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 s="8"/>
      <c r="BT129" s="8"/>
      <c r="BU129" s="8"/>
      <c r="BV129" s="8"/>
      <c r="BW129" s="8"/>
      <c r="BX129" s="8"/>
      <c r="BY129" s="8"/>
      <c r="BZ129" s="8"/>
      <c r="CA129" s="6"/>
    </row>
    <row r="130" spans="1:79" x14ac:dyDescent="0.25">
      <c r="A130" t="s">
        <v>18</v>
      </c>
      <c r="B130">
        <v>121.60330076207455</v>
      </c>
      <c r="C130">
        <v>40.252029365662821</v>
      </c>
      <c r="D130">
        <v>81.351271396411732</v>
      </c>
      <c r="E130">
        <v>161.85533012773737</v>
      </c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 s="8"/>
      <c r="BT130" s="8"/>
      <c r="BU130" s="8"/>
      <c r="BV130" s="8"/>
      <c r="BW130" s="8"/>
      <c r="BX130" s="8"/>
      <c r="BY130" s="8"/>
      <c r="BZ130" s="8"/>
      <c r="CA130" s="6"/>
    </row>
    <row r="131" spans="1:79" x14ac:dyDescent="0.25">
      <c r="A131" t="s">
        <v>19</v>
      </c>
      <c r="B131">
        <v>112.62122702257143</v>
      </c>
      <c r="C131">
        <v>25.301176827897251</v>
      </c>
      <c r="D131">
        <v>87.320050194674181</v>
      </c>
      <c r="E131">
        <v>137.92240385046867</v>
      </c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 s="8"/>
      <c r="BT131" s="8"/>
      <c r="BU131" s="8"/>
      <c r="BV131" s="8"/>
      <c r="BW131" s="8"/>
      <c r="BX131" s="8"/>
      <c r="BY131" s="8"/>
      <c r="BZ131" s="8"/>
      <c r="CA131" s="6"/>
    </row>
    <row r="132" spans="1:79" x14ac:dyDescent="0.25">
      <c r="A132" t="s">
        <v>20</v>
      </c>
      <c r="B132">
        <v>20.833820661157905</v>
      </c>
      <c r="C132">
        <v>4.5793934712001167</v>
      </c>
      <c r="D132">
        <v>16.254427189957788</v>
      </c>
      <c r="E132">
        <v>25.413214132358025</v>
      </c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 s="8"/>
      <c r="BT132" s="8"/>
      <c r="BU132" s="8"/>
      <c r="BV132" s="8"/>
      <c r="BW132" s="8"/>
      <c r="BX132" s="8"/>
      <c r="BY132" s="8"/>
      <c r="BZ132" s="8"/>
      <c r="CA132" s="6"/>
    </row>
    <row r="133" spans="1:79" x14ac:dyDescent="0.25">
      <c r="A133" t="s">
        <v>21</v>
      </c>
      <c r="B133">
        <v>9.6340149526793688</v>
      </c>
      <c r="C133">
        <v>1.6752374771698912</v>
      </c>
      <c r="D133">
        <v>7.9587774755094776</v>
      </c>
      <c r="E133">
        <v>11.309252429849263</v>
      </c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 s="8"/>
      <c r="BT133" s="8"/>
      <c r="BU133" s="8"/>
      <c r="BV133" s="8"/>
      <c r="BW133" s="8"/>
      <c r="BX133" s="8"/>
      <c r="BY133" s="8"/>
      <c r="BZ133" s="8"/>
      <c r="CA133" s="6"/>
    </row>
    <row r="134" spans="1:79" x14ac:dyDescent="0.25">
      <c r="A134" t="s">
        <v>37</v>
      </c>
      <c r="B134">
        <v>20.360808144698964</v>
      </c>
      <c r="C134">
        <v>2.5287165280091948</v>
      </c>
      <c r="D134">
        <v>17.83209161668977</v>
      </c>
      <c r="E134">
        <v>22.889524672708163</v>
      </c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 s="8"/>
      <c r="BT134" s="8"/>
      <c r="BU134" s="8"/>
      <c r="BV134" s="8"/>
      <c r="BW134" s="8"/>
      <c r="BX134" s="8"/>
      <c r="BY134" s="8"/>
      <c r="BZ134" s="8"/>
      <c r="CA134" s="6"/>
    </row>
    <row r="135" spans="1:79" x14ac:dyDescent="0.25">
      <c r="A135" t="s">
        <v>23</v>
      </c>
      <c r="B135">
        <v>1877.5761513582784</v>
      </c>
      <c r="C135">
        <v>458.03671727779692</v>
      </c>
      <c r="D135">
        <v>1419.5394340804814</v>
      </c>
      <c r="E135">
        <v>2335.6128686360753</v>
      </c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 s="8"/>
      <c r="BT135" s="8"/>
      <c r="BU135" s="8"/>
      <c r="BV135" s="8"/>
      <c r="BW135" s="8"/>
      <c r="BX135" s="8"/>
      <c r="BY135" s="8"/>
      <c r="BZ135" s="8"/>
      <c r="CA135" s="6"/>
    </row>
    <row r="136" spans="1:7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 s="8"/>
      <c r="BT136" s="8"/>
      <c r="BU136" s="8"/>
      <c r="BV136" s="8"/>
      <c r="BW136" s="8"/>
      <c r="BX136" s="8"/>
      <c r="BY136" s="8"/>
      <c r="BZ136" s="8"/>
      <c r="CA136" s="6"/>
    </row>
    <row r="137" spans="1:7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 s="8"/>
      <c r="BT137" s="8"/>
      <c r="BU137" s="8"/>
      <c r="BV137" s="8"/>
      <c r="BW137" s="8"/>
      <c r="BX137" s="8"/>
      <c r="BY137" s="8"/>
      <c r="BZ137" s="8"/>
      <c r="CA137" s="6"/>
    </row>
    <row r="138" spans="1:7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 s="8"/>
      <c r="BT138" s="8"/>
      <c r="BU138" s="8"/>
      <c r="BV138" s="8"/>
      <c r="BW138" s="8"/>
      <c r="BX138" s="8"/>
      <c r="BY138" s="8"/>
      <c r="BZ138" s="8"/>
      <c r="CA138" s="6"/>
    </row>
    <row r="139" spans="1:79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6"/>
    </row>
    <row r="140" spans="1:79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6"/>
    </row>
    <row r="141" spans="1:79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6"/>
    </row>
    <row r="142" spans="1:79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6"/>
    </row>
    <row r="143" spans="1:79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6"/>
    </row>
    <row r="144" spans="1:79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6"/>
    </row>
    <row r="145" spans="2:79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6"/>
    </row>
    <row r="146" spans="2:79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6"/>
    </row>
    <row r="147" spans="2:79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6"/>
    </row>
    <row r="148" spans="2:79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6"/>
    </row>
    <row r="149" spans="2:79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6"/>
    </row>
    <row r="150" spans="2:79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6"/>
    </row>
    <row r="151" spans="2:79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6"/>
    </row>
    <row r="152" spans="2:79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6"/>
    </row>
    <row r="153" spans="2:79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6"/>
    </row>
    <row r="154" spans="2:79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6"/>
    </row>
    <row r="155" spans="2:79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6"/>
    </row>
    <row r="156" spans="2:79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6"/>
    </row>
    <row r="157" spans="2:79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6"/>
    </row>
    <row r="158" spans="2:79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6"/>
    </row>
    <row r="159" spans="2:79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6"/>
    </row>
    <row r="160" spans="2:79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6"/>
    </row>
    <row r="161" spans="2:79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6"/>
    </row>
    <row r="162" spans="2:79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6"/>
    </row>
    <row r="163" spans="2:79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6"/>
    </row>
    <row r="164" spans="2:79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6"/>
    </row>
    <row r="165" spans="2:79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6"/>
    </row>
    <row r="166" spans="2:79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6"/>
    </row>
    <row r="167" spans="2:79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6"/>
    </row>
    <row r="168" spans="2:79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6"/>
    </row>
    <row r="169" spans="2:79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6"/>
    </row>
    <row r="170" spans="2:79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6"/>
    </row>
    <row r="171" spans="2:79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6"/>
    </row>
    <row r="172" spans="2:79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6"/>
    </row>
    <row r="173" spans="2:79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6"/>
    </row>
    <row r="174" spans="2:79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6"/>
    </row>
    <row r="175" spans="2:79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6"/>
    </row>
    <row r="176" spans="2:79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6"/>
    </row>
    <row r="177" spans="2:79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6"/>
    </row>
    <row r="178" spans="2:79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6"/>
    </row>
    <row r="179" spans="2:79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6"/>
    </row>
    <row r="180" spans="2:79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6"/>
    </row>
    <row r="181" spans="2:79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6"/>
    </row>
    <row r="182" spans="2:79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6"/>
    </row>
    <row r="183" spans="2:79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6"/>
    </row>
    <row r="184" spans="2:79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6"/>
    </row>
    <row r="185" spans="2:79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6"/>
    </row>
    <row r="186" spans="2:79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6"/>
    </row>
    <row r="187" spans="2:79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6"/>
    </row>
    <row r="188" spans="2:79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6"/>
    </row>
    <row r="189" spans="2:79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6"/>
    </row>
    <row r="190" spans="2:79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6"/>
    </row>
    <row r="191" spans="2:79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6"/>
    </row>
    <row r="192" spans="2:79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6"/>
    </row>
    <row r="193" spans="2:79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6"/>
    </row>
    <row r="194" spans="2:79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6"/>
    </row>
    <row r="195" spans="2:79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6"/>
    </row>
    <row r="196" spans="2:79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6"/>
    </row>
    <row r="197" spans="2:79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6"/>
    </row>
    <row r="198" spans="2:79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6"/>
    </row>
    <row r="199" spans="2:79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6"/>
    </row>
    <row r="200" spans="2:79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6"/>
    </row>
    <row r="201" spans="2:79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6"/>
    </row>
    <row r="202" spans="2:79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6"/>
    </row>
    <row r="203" spans="2:79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6"/>
    </row>
    <row r="204" spans="2:79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6"/>
    </row>
    <row r="205" spans="2:79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6"/>
    </row>
    <row r="206" spans="2:79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6"/>
    </row>
    <row r="207" spans="2:79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6"/>
    </row>
    <row r="208" spans="2:79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6"/>
    </row>
    <row r="209" spans="2:79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6"/>
    </row>
    <row r="210" spans="2:79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6"/>
    </row>
    <row r="211" spans="2:79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6"/>
    </row>
    <row r="212" spans="2:79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6"/>
    </row>
    <row r="213" spans="2:79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6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7"/>
  <sheetViews>
    <sheetView tabSelected="1" topLeftCell="N1" zoomScale="80" zoomScaleNormal="80" zoomScalePageLayoutView="70" workbookViewId="0">
      <selection activeCell="BM98" sqref="BM98:BN102"/>
    </sheetView>
  </sheetViews>
  <sheetFormatPr defaultColWidth="8.85546875" defaultRowHeight="15" x14ac:dyDescent="0.25"/>
  <cols>
    <col min="1" max="1" width="10.140625" style="21" customWidth="1"/>
    <col min="2" max="20" width="8.85546875" style="21"/>
    <col min="21" max="21" width="10.140625" style="21" customWidth="1"/>
    <col min="22" max="22" width="11.28515625" style="21" bestFit="1" customWidth="1"/>
    <col min="23" max="42" width="8.85546875" style="21"/>
    <col min="43" max="43" width="11.28515625" style="21" bestFit="1" customWidth="1"/>
    <col min="44" max="55" width="8.85546875" style="21"/>
    <col min="56" max="57" width="12.28515625" style="21" bestFit="1" customWidth="1"/>
    <col min="58" max="63" width="8.85546875" style="21"/>
    <col min="64" max="64" width="12.28515625" style="21" bestFit="1" customWidth="1"/>
    <col min="65" max="66" width="8.85546875" style="21"/>
    <col min="67" max="67" width="12.85546875" style="21" customWidth="1"/>
    <col min="68" max="73" width="8.85546875" style="21"/>
    <col min="74" max="74" width="11.42578125" style="21" customWidth="1"/>
    <col min="75" max="76" width="8.85546875" style="21"/>
    <col min="77" max="78" width="13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71" t="s">
        <v>2</v>
      </c>
      <c r="S3" s="59"/>
      <c r="T3" s="59"/>
      <c r="U3" s="59"/>
      <c r="V3" s="59"/>
      <c r="W3" s="59"/>
      <c r="X3" s="60"/>
      <c r="Y3" s="71" t="s">
        <v>3</v>
      </c>
      <c r="Z3" s="59"/>
      <c r="AA3" s="59"/>
      <c r="AB3" s="59"/>
      <c r="AC3" s="59"/>
      <c r="AD3" s="59"/>
      <c r="AE3" s="60"/>
      <c r="AF3" s="71" t="s">
        <v>5</v>
      </c>
      <c r="AG3" s="59"/>
      <c r="AH3" s="59"/>
      <c r="AI3" s="59"/>
      <c r="AJ3" s="59"/>
      <c r="AK3" s="59"/>
      <c r="AL3" s="60"/>
      <c r="AM3" s="71" t="s">
        <v>30</v>
      </c>
      <c r="AN3" s="59"/>
      <c r="AO3" s="59"/>
      <c r="AP3" s="59"/>
      <c r="AQ3" s="59"/>
      <c r="AR3" s="59"/>
      <c r="AS3" s="60"/>
      <c r="AT3" s="71" t="s">
        <v>6</v>
      </c>
      <c r="AU3" s="59"/>
      <c r="AV3" s="59"/>
      <c r="AW3" s="59"/>
      <c r="AX3" s="59"/>
      <c r="AY3" s="59"/>
      <c r="AZ3" s="60"/>
      <c r="BA3" s="71" t="s">
        <v>7</v>
      </c>
      <c r="BB3" s="59"/>
      <c r="BC3" s="59"/>
      <c r="BD3" s="59"/>
      <c r="BE3" s="59"/>
      <c r="BF3" s="59"/>
      <c r="BG3" s="60"/>
      <c r="BH3" s="71" t="s">
        <v>8</v>
      </c>
      <c r="BI3" s="59"/>
      <c r="BJ3" s="59"/>
      <c r="BK3" s="59"/>
      <c r="BL3" s="59"/>
      <c r="BM3" s="59"/>
      <c r="BN3" s="60"/>
      <c r="BO3" s="71" t="s">
        <v>9</v>
      </c>
      <c r="BP3" s="59"/>
      <c r="BQ3" s="59"/>
      <c r="BR3" s="59"/>
      <c r="BS3" s="59"/>
      <c r="BT3" s="59"/>
      <c r="BU3" s="60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18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18" si="1">K4-E4</f>
        <v>10.5</v>
      </c>
      <c r="M4" s="12">
        <f t="shared" ref="M4:M18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8">
        <f t="shared" ref="S4:S36" si="3">R4-E4</f>
        <v>9.379999999999999</v>
      </c>
      <c r="T4" s="8">
        <f t="shared" ref="T4:T36" si="4">2^-S4</f>
        <v>1.5008546692265754E-3</v>
      </c>
      <c r="U4" s="8">
        <f>AVERAGE(T4:T6)</f>
        <v>1.3955195437861483E-3</v>
      </c>
      <c r="V4" s="8">
        <f>STDEV(T4:T6)</f>
        <v>2.1034872596329568E-4</v>
      </c>
      <c r="W4" s="6">
        <v>1</v>
      </c>
      <c r="X4" s="5">
        <f>V4/U4</f>
        <v>0.15073147982765181</v>
      </c>
      <c r="Y4" s="11">
        <v>26.18</v>
      </c>
      <c r="Z4" s="8">
        <f t="shared" ref="Z4:Z36" si="5">Y4-E4</f>
        <v>9.129999999999999</v>
      </c>
      <c r="AA4" s="8">
        <f t="shared" ref="AA4:AA36" si="6">2^-Z4</f>
        <v>1.7848270512293E-3</v>
      </c>
      <c r="AB4" s="8">
        <f>AVERAGE(AA4:AA6)</f>
        <v>1.6829495057027301E-3</v>
      </c>
      <c r="AC4" s="8">
        <f>STDEV(AA4:AA6)</f>
        <v>1.0478970848367277E-4</v>
      </c>
      <c r="AD4" s="6">
        <v>1</v>
      </c>
      <c r="AE4" s="5">
        <f>AC4/AB4</f>
        <v>6.2265509528710981E-2</v>
      </c>
      <c r="AF4" s="11">
        <v>23.85</v>
      </c>
      <c r="AG4" s="8">
        <f t="shared" ref="AG4:AG36" si="7">AF4-E4</f>
        <v>6.8000000000000007</v>
      </c>
      <c r="AH4" s="8">
        <f t="shared" ref="AH4:AH36" si="8">2^-AG4</f>
        <v>8.9742058984143298E-3</v>
      </c>
      <c r="AI4" s="8">
        <f>AVERAGE(AH4:AH6)</f>
        <v>8.2028635618834837E-3</v>
      </c>
      <c r="AJ4" s="8">
        <f>STDEV(AH4:AH6)</f>
        <v>7.2081025168464795E-4</v>
      </c>
      <c r="AK4" s="6">
        <v>1</v>
      </c>
      <c r="AL4" s="5">
        <f>AJ4/AI4</f>
        <v>8.7873002671172137E-2</v>
      </c>
      <c r="AM4" s="7">
        <v>27.31</v>
      </c>
      <c r="AN4" s="8">
        <f t="shared" ref="AN4:AN36" si="9">AM4-E4</f>
        <v>10.259999999999998</v>
      </c>
      <c r="AO4" s="8">
        <f t="shared" ref="AO4:AO36" si="10">2^-AN4</f>
        <v>8.1551554631676846E-4</v>
      </c>
      <c r="AP4" s="8">
        <f>AVERAGE(AO4:AO6)</f>
        <v>8.250130695682768E-4</v>
      </c>
      <c r="AQ4" s="8">
        <f>STDEV(AO4:AO6)</f>
        <v>6.9348419326480278E-5</v>
      </c>
      <c r="AR4" s="6">
        <v>1</v>
      </c>
      <c r="AS4" s="5">
        <f>AQ4/AP4</f>
        <v>8.4057358464357163E-2</v>
      </c>
      <c r="AT4" s="11">
        <v>23.51</v>
      </c>
      <c r="AU4" s="8">
        <f t="shared" ref="AU4:AU36" si="11">AT4-E4</f>
        <v>6.4600000000000009</v>
      </c>
      <c r="AV4" s="8">
        <f t="shared" ref="AV4:AV36" si="12">2^-AU4</f>
        <v>1.1359160291564922E-2</v>
      </c>
      <c r="AW4" s="8">
        <f>AVERAGE(AV4:AV6)</f>
        <v>8.9374750472181932E-3</v>
      </c>
      <c r="AX4" s="8">
        <f>STDEV(AV4:AV6)</f>
        <v>2.4402580065374748E-3</v>
      </c>
      <c r="AY4" s="6">
        <v>1</v>
      </c>
      <c r="AZ4" s="5">
        <f>AX4/AW4</f>
        <v>0.27303662316763727</v>
      </c>
      <c r="BA4" s="11">
        <v>31.6</v>
      </c>
      <c r="BB4" s="8">
        <f t="shared" ref="BB4:BB36" si="13">BA4-E4</f>
        <v>14.55</v>
      </c>
      <c r="BC4" s="8">
        <f t="shared" ref="BC4:BC36" si="14">2^-BB4</f>
        <v>4.1688240257397295E-5</v>
      </c>
      <c r="BD4" s="8">
        <f>AVERAGE(BC4:BC6)</f>
        <v>3.3640708013140767E-5</v>
      </c>
      <c r="BE4" s="8">
        <f>STDEV(BC4:BC6)</f>
        <v>7.5352929945112872E-6</v>
      </c>
      <c r="BF4" s="6">
        <v>1</v>
      </c>
      <c r="BG4" s="5">
        <f>BE4/BD4</f>
        <v>0.22399329382627273</v>
      </c>
      <c r="BH4" s="11">
        <v>26.5</v>
      </c>
      <c r="BI4" s="8">
        <f t="shared" ref="BI4:BI30" si="15">BH4-E4</f>
        <v>9.4499999999999993</v>
      </c>
      <c r="BJ4" s="8">
        <f t="shared" ref="BJ4:BJ36" si="16">2^-BI4</f>
        <v>1.4297711874469007E-3</v>
      </c>
      <c r="BK4" s="8">
        <f>AVERAGE(BJ4:BJ6)</f>
        <v>1.3647927574601381E-3</v>
      </c>
      <c r="BL4" s="8">
        <f>STDEV(BJ4:BJ6)</f>
        <v>1.8762784794912351E-4</v>
      </c>
      <c r="BM4" s="6">
        <v>1</v>
      </c>
      <c r="BN4" s="5">
        <f>BL4/BK4</f>
        <v>0.13747717147788543</v>
      </c>
      <c r="BO4" s="11">
        <v>25.89</v>
      </c>
      <c r="BP4" s="8">
        <f t="shared" ref="BP4:BP30" si="17">BO4-E4</f>
        <v>8.84</v>
      </c>
      <c r="BQ4" s="8">
        <f t="shared" ref="BQ4:BQ36" si="18">2^-BP4</f>
        <v>2.1822014415473047E-3</v>
      </c>
      <c r="BR4" s="8">
        <f>AVERAGE(BQ4:BQ6)</f>
        <v>1.7006096267624729E-3</v>
      </c>
      <c r="BS4" s="8">
        <f>STDEV(BQ4:BQ6)</f>
        <v>4.1707074585831447E-4</v>
      </c>
      <c r="BT4" s="6">
        <v>1</v>
      </c>
      <c r="BU4" s="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30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8">
        <f t="shared" si="5"/>
        <v>9.3099999999999987</v>
      </c>
      <c r="AA6" s="8">
        <f t="shared" si="6"/>
        <v>1.5754721859807164E-3</v>
      </c>
      <c r="AB6" s="8"/>
      <c r="AC6" s="8"/>
      <c r="AD6" s="6"/>
      <c r="AE6" s="5"/>
      <c r="AF6" s="3">
        <v>23.68</v>
      </c>
      <c r="AG6" s="8">
        <f t="shared" si="7"/>
        <v>6.9499999999999993</v>
      </c>
      <c r="AH6" s="8">
        <f t="shared" si="8"/>
        <v>8.0880072175107676E-3</v>
      </c>
      <c r="AI6" s="8"/>
      <c r="AJ6" s="8"/>
      <c r="AK6" s="6"/>
      <c r="AL6" s="5"/>
      <c r="AM6" s="3">
        <v>27.09</v>
      </c>
      <c r="AN6" s="8">
        <f t="shared" si="9"/>
        <v>10.36</v>
      </c>
      <c r="AO6" s="8">
        <f t="shared" si="10"/>
        <v>7.6090290982470769E-4</v>
      </c>
      <c r="AP6" s="8"/>
      <c r="AQ6" s="8"/>
      <c r="AR6" s="6"/>
      <c r="AS6" s="5"/>
      <c r="AT6" s="3">
        <v>24</v>
      </c>
      <c r="AU6" s="8">
        <f t="shared" si="11"/>
        <v>7.27</v>
      </c>
      <c r="AV6" s="8">
        <f t="shared" si="12"/>
        <v>6.4790589516753264E-3</v>
      </c>
      <c r="AW6" s="8"/>
      <c r="AX6" s="8"/>
      <c r="AY6" s="6"/>
      <c r="AZ6" s="5"/>
      <c r="BA6" s="3">
        <v>31.92</v>
      </c>
      <c r="BB6" s="8">
        <f t="shared" si="13"/>
        <v>15.190000000000001</v>
      </c>
      <c r="BC6" s="8">
        <f t="shared" si="14"/>
        <v>2.6751883585084072E-5</v>
      </c>
      <c r="BD6" s="8"/>
      <c r="BE6" s="8"/>
      <c r="BF6" s="6"/>
      <c r="BG6" s="5"/>
      <c r="BH6" s="3">
        <v>26.1</v>
      </c>
      <c r="BI6" s="8">
        <f t="shared" si="15"/>
        <v>9.370000000000001</v>
      </c>
      <c r="BJ6" s="8">
        <f t="shared" si="16"/>
        <v>1.5112939390062388E-3</v>
      </c>
      <c r="BK6" s="8"/>
      <c r="BL6" s="8"/>
      <c r="BM6" s="6"/>
      <c r="BN6" s="5"/>
      <c r="BO6" s="7">
        <v>26.15</v>
      </c>
      <c r="BP6" s="8">
        <f t="shared" si="17"/>
        <v>9.4199999999999982</v>
      </c>
      <c r="BQ6" s="8">
        <f t="shared" si="18"/>
        <v>1.4598137193700591E-3</v>
      </c>
      <c r="BR6" s="8"/>
      <c r="BS6" s="8"/>
      <c r="BT6" s="6"/>
      <c r="BU6" s="5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0.8872328410552911</v>
      </c>
      <c r="J7" s="5">
        <f>((H7/G7)^2+(H19/G19)^2)^0.5*I7</f>
        <v>0.31590093763718591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0.68445520258578396</v>
      </c>
      <c r="Q7" s="5">
        <f>((O7/N7)^2+(O19/N19)^2)^0.5*P7</f>
        <v>0.29594655868582653</v>
      </c>
      <c r="R7" s="7">
        <v>25.23</v>
      </c>
      <c r="S7" s="12">
        <f t="shared" si="3"/>
        <v>8.8500000000000014</v>
      </c>
      <c r="T7" s="12">
        <f t="shared" si="4"/>
        <v>2.1671278751325073E-3</v>
      </c>
      <c r="U7" s="12">
        <f>AVERAGE(T7:T9)</f>
        <v>2.9486644428278097E-3</v>
      </c>
      <c r="V7" s="12">
        <f>STDEV(T7:T9)</f>
        <v>8.18352102524111E-4</v>
      </c>
      <c r="W7" s="14">
        <f>U19/U7</f>
        <v>1.332481767789583</v>
      </c>
      <c r="X7" s="15">
        <f>((V7/U7)^2+(V19/U19)^2)^0.5*W7</f>
        <v>0.37841608382820313</v>
      </c>
      <c r="Y7" s="7">
        <v>25.62</v>
      </c>
      <c r="Z7" s="16">
        <f t="shared" si="5"/>
        <v>9.240000000000002</v>
      </c>
      <c r="AA7" s="12">
        <f t="shared" si="6"/>
        <v>1.6537994382080591E-3</v>
      </c>
      <c r="AB7" s="12">
        <f>AVERAGE(AA7:AA9)</f>
        <v>2.8606877025963424E-3</v>
      </c>
      <c r="AC7" s="12">
        <f>STDEV(AA7:AA9)</f>
        <v>1.1692804315111423E-3</v>
      </c>
      <c r="AD7" s="14">
        <f>AB19/AB7</f>
        <v>0.89849948336073748</v>
      </c>
      <c r="AE7" s="15">
        <f>((AC7/AB7)^2+(AC19/AB19)^2)^0.5*AD7</f>
        <v>0.38047365887517354</v>
      </c>
      <c r="AF7" s="7">
        <v>23.61</v>
      </c>
      <c r="AG7" s="12">
        <f t="shared" si="7"/>
        <v>7.23</v>
      </c>
      <c r="AH7" s="12">
        <f t="shared" si="8"/>
        <v>6.6612100919371583E-3</v>
      </c>
      <c r="AI7" s="12">
        <f>AVERAGE(AH7:AH9)</f>
        <v>1.0422759480441636E-2</v>
      </c>
      <c r="AJ7" s="12">
        <f>STDEV(AH7:AH9)</f>
        <v>3.2645653920959816E-3</v>
      </c>
      <c r="AK7" s="14">
        <f>AI19/AI7</f>
        <v>1.4382823141966741</v>
      </c>
      <c r="AL7" s="15">
        <f>((AJ7/AI7)^2+(AJ19/AI19)^2)^0.5*AK7</f>
        <v>0.48352796177895763</v>
      </c>
      <c r="AM7" s="7">
        <v>27.03</v>
      </c>
      <c r="AN7" s="12">
        <f t="shared" si="9"/>
        <v>10.650000000000002</v>
      </c>
      <c r="AO7" s="12">
        <f t="shared" si="10"/>
        <v>6.2234405630823264E-4</v>
      </c>
      <c r="AP7" s="12">
        <f>AVERAGE(AO7,AO9)</f>
        <v>8.381389405097933E-4</v>
      </c>
      <c r="AQ7" s="12">
        <f>STDEV(AO7,AO9)</f>
        <v>3.0518005192857868E-4</v>
      </c>
      <c r="AR7" s="14">
        <f>AP19/AP7</f>
        <v>0.79989351607314929</v>
      </c>
      <c r="AS7" s="15">
        <f>((AQ7/AP7)^2+(AQ19/AP19)^2)^0.5*AR7</f>
        <v>0.29997841994423891</v>
      </c>
      <c r="AT7" s="7">
        <v>23.09</v>
      </c>
      <c r="AU7" s="12">
        <f t="shared" si="11"/>
        <v>6.7100000000000009</v>
      </c>
      <c r="AV7" s="12">
        <f t="shared" si="12"/>
        <v>9.5518771694692774E-3</v>
      </c>
      <c r="AW7" s="12">
        <f>AVERAGE(AV7:AV9)</f>
        <v>1.3033280071299211E-2</v>
      </c>
      <c r="AX7" s="12">
        <f>STDEV(AV7:AV9)</f>
        <v>4.0363343091357829E-3</v>
      </c>
      <c r="AY7" s="14">
        <f>AW19/AW7</f>
        <v>1.0490688309462948</v>
      </c>
      <c r="AZ7" s="15">
        <f>((AX7/AW7)^2+(AX19/AW19)^2)^0.5*AY7</f>
        <v>0.34889561643222716</v>
      </c>
      <c r="BA7" s="7">
        <v>32.659999999999997</v>
      </c>
      <c r="BB7" s="12">
        <f t="shared" si="13"/>
        <v>16.279999999999998</v>
      </c>
      <c r="BC7" s="12">
        <f t="shared" si="14"/>
        <v>1.2567001606255715E-5</v>
      </c>
      <c r="BD7" s="12">
        <f>AVERAGE(BC7:BC9)</f>
        <v>1.9361514848067353E-5</v>
      </c>
      <c r="BE7" s="12">
        <f>STDEV(BC7:BC9)</f>
        <v>6.2826094635690045E-6</v>
      </c>
      <c r="BF7" s="14">
        <f>BD19/BD7</f>
        <v>0.93880940008584746</v>
      </c>
      <c r="BG7" s="15">
        <f>((BE7/BD7)^2+(BE19/BD19)^2)^0.5*BF7</f>
        <v>0.32108029054575732</v>
      </c>
      <c r="BH7" s="7">
        <v>27.53</v>
      </c>
      <c r="BI7" s="12">
        <f t="shared" si="15"/>
        <v>11.150000000000002</v>
      </c>
      <c r="BJ7" s="12">
        <f t="shared" si="16"/>
        <v>4.4006370244669383E-4</v>
      </c>
      <c r="BK7" s="12">
        <f>AVERAGE(BJ7:BJ9)</f>
        <v>6.2492789827251936E-4</v>
      </c>
      <c r="BL7" s="12">
        <f>STDEV(BJ7:BJ9)</f>
        <v>1.7080699689292551E-4</v>
      </c>
      <c r="BM7" s="14">
        <f>BK19/BK7</f>
        <v>1.3143165531145706</v>
      </c>
      <c r="BN7" s="15">
        <f>((BL7/BK7)^2+(BL19/BK19)^2)^0.5*BM7</f>
        <v>0.40872446423020303</v>
      </c>
      <c r="BO7" s="11">
        <v>25.51</v>
      </c>
      <c r="BP7" s="12">
        <f t="shared" si="17"/>
        <v>9.1300000000000026</v>
      </c>
      <c r="BQ7" s="12">
        <f t="shared" si="18"/>
        <v>1.7848270512292952E-3</v>
      </c>
      <c r="BR7" s="12">
        <f>AVERAGE(BQ7:BQ9)</f>
        <v>2.1621963926154362E-3</v>
      </c>
      <c r="BS7" s="12">
        <f>STDEV(BQ7:BQ9)</f>
        <v>6.214272896129233E-4</v>
      </c>
      <c r="BT7" s="14">
        <f>BR19/BR7</f>
        <v>0.9129794840774681</v>
      </c>
      <c r="BU7" s="15">
        <f>((BS7/BR7)^2+(BS19/BR19)^2)^0.5*BT7</f>
        <v>0.28003385474016229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5.2282306623849717E-11</v>
      </c>
      <c r="BZ7" s="37">
        <f>STDEV(BX7:BX9)</f>
        <v>4.6749098282031052E-11</v>
      </c>
      <c r="CA7" s="43">
        <f>BY19/BY7</f>
        <v>0.53515948648133438</v>
      </c>
      <c r="CB7" s="47">
        <f>((BZ7/BY7)^2+(BZ19/BY19)^2)^0.5*CA7</f>
        <v>0.52630683087231867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</v>
      </c>
      <c r="BW8" s="39">
        <f t="shared" si="19"/>
        <v>33.15</v>
      </c>
      <c r="BX8" s="39">
        <f t="shared" si="20"/>
        <v>1.0491936265151399E-10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1.1906751583804713</v>
      </c>
      <c r="J10" s="5">
        <f>((H10/G10)^2+(H22/G22)^2)^0.5*I10</f>
        <v>0.27318102006202205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0.93381499480666752</v>
      </c>
      <c r="Q10" s="5">
        <f>((O10/N10)^2+(O22/N22)^2)^0.5*P10</f>
        <v>0.13140736087563581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0.83592428450928846</v>
      </c>
      <c r="X10" s="5">
        <f>((V10/U10)^2+(V22/U22)^2)^0.5*W10</f>
        <v>9.7277445517540251E-2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0.87785952722227023</v>
      </c>
      <c r="AE10" s="5">
        <f>((AC10/AB10)^2+(AC22/AB22)^2)^0.5*AD10</f>
        <v>0.20258626798696749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1.7636385071885532</v>
      </c>
      <c r="AL10" s="5">
        <f>((AJ10/AI10)^2+(AJ22/AI22)^2)^0.5*AK10</f>
        <v>0.26808706658164705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1.0608211717945555</v>
      </c>
      <c r="AS10" s="5">
        <f>((AQ10/AP10)^2+(AQ22/AP22)^2)^0.5*AR10</f>
        <v>0.14611236767842187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1.4875792299583577</v>
      </c>
      <c r="AZ10" s="5">
        <f>((AX10/AW10)^2+(AX22/AW22)^2)^0.5*AY10</f>
        <v>0.37690704943263165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0.72304399689764864</v>
      </c>
      <c r="BG10" s="5">
        <f>((BE10/BD10)^2+(BE22/BD22)^2)^0.5*BF10</f>
        <v>0.18358536820452076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0.98667852452590443</v>
      </c>
      <c r="BN10" s="5">
        <f>((BL10/BK10)^2+(BL22/BK22)^2)^0.5*BM10</f>
        <v>0.13098728792173855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0.90132424857712889</v>
      </c>
      <c r="BU10" s="5">
        <f>((BS10/BR10)^2+(BS22/BR22)^2)^0.5*BT10</f>
        <v>0.11751570754622523</v>
      </c>
      <c r="BV10" s="75">
        <v>45</v>
      </c>
      <c r="BW10" s="39">
        <f t="shared" si="19"/>
        <v>35.32</v>
      </c>
      <c r="BX10" s="39">
        <f t="shared" si="20"/>
        <v>2.33142019013648E-11</v>
      </c>
      <c r="BY10" s="39">
        <f>AVERAGE(BX10:BX12)</f>
        <v>2.0287188314874912E-11</v>
      </c>
      <c r="BZ10" s="39">
        <f>STDEV(BX10:BX12)</f>
        <v>2.8447735870861204E-12</v>
      </c>
      <c r="CA10" s="44">
        <f>BY22/BY10</f>
        <v>0.60798935008523924</v>
      </c>
      <c r="CB10" s="32">
        <f>((BZ10/BY10)^2+(BZ22/BY22)^2)^0.5*CA10</f>
        <v>0.14384258096808852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45</v>
      </c>
      <c r="BW11" s="39">
        <f t="shared" si="19"/>
        <v>35.72</v>
      </c>
      <c r="BX11" s="39">
        <f t="shared" si="20"/>
        <v>1.7668861028433426E-11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45</v>
      </c>
      <c r="BW12" s="39">
        <f t="shared" si="19"/>
        <v>35.549999999999997</v>
      </c>
      <c r="BX12" s="39">
        <f t="shared" si="20"/>
        <v>1.9878502014826506E-11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1.1924170270150345</v>
      </c>
      <c r="J13" s="5">
        <f>((H13/G13)^2+(H25/G25)^2)^0.5*I13</f>
        <v>0.10968194431038852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0.68942626020780862</v>
      </c>
      <c r="Q13" s="5">
        <f>((O13/N13)^2+(O25/N25)^2)^0.5*P13</f>
        <v>0.20633826483948581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0.840079039462584</v>
      </c>
      <c r="X13" s="5">
        <f>((V13/U13)^2+(V25/U25)^2)^0.5*W13</f>
        <v>0.12844293340932145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0.86966764648094463</v>
      </c>
      <c r="AE13" s="5">
        <f>((AC13/AB13)^2+(AC25/AB25)^2)^0.5*AD13</f>
        <v>0.1325043859418554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AVERAGE(AH13:AH15)</f>
        <v>1.0221304813660273E-2</v>
      </c>
      <c r="AJ13" s="8">
        <f>STDEV(AH13:AH15)</f>
        <v>2.7322460597246755E-3</v>
      </c>
      <c r="AK13" s="6">
        <f>AI25/AI13</f>
        <v>1.9619238356105633</v>
      </c>
      <c r="AL13" s="5">
        <f>((AJ13/AI13)^2+(AJ25/AI25)^2)^0.5*AK13</f>
        <v>0.84012761616026455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0.91966448341536555</v>
      </c>
      <c r="AS13" s="5">
        <f>((AQ13/AP13)^2+(AQ25/AP25)^2)^0.5*AR13</f>
        <v>0.11543158064165526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1.799665974254445</v>
      </c>
      <c r="AZ13" s="5">
        <f>((AX13/AW13)^2+(AX25/AW25)^2)^0.5*AY13</f>
        <v>0.48269098884872957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0.96239464166459077</v>
      </c>
      <c r="BG13" s="5">
        <f>((BE13/BD13)^2+(BE25/BD25)^2)^0.5*BF13</f>
        <v>0.31552127970059118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0.97805467676208169</v>
      </c>
      <c r="BN13" s="5">
        <f>((BL13/BK13)^2+(BL25/BK25)^2)^0.5*BM13</f>
        <v>0.20035699238768767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0.72505715247290836</v>
      </c>
      <c r="BU13" s="5">
        <f>((BS13/BR13)^2+(BS25/BR25)^2)^0.5*BT13</f>
        <v>8.5982865902683309E-2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0.97726779031091404</v>
      </c>
      <c r="CB13" s="32">
        <f>((BZ13/BY13)^2+(BZ25/BY25)^2)^0.5*CA13</f>
        <v>0.46418238351137708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7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1.1598238365895595</v>
      </c>
      <c r="J16" s="5">
        <f>((H16/G16)^2+(H28/G28)^2)^0.5*I16</f>
        <v>0.11812369372423204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0.9320237369611527</v>
      </c>
      <c r="Q16" s="5">
        <f>((O16/N16)^2+(O28/N28)^2)^0.5*P16</f>
        <v>0.11150580938716131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0.86887727992407171</v>
      </c>
      <c r="X16" s="5">
        <f>((V16/U16)^2+(V28/U28)^2)^0.5*W16</f>
        <v>8.7924925167658319E-2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0.99981598850059905</v>
      </c>
      <c r="AE16" s="5">
        <f>((AC16/AB16)^2+(AC28/AB28)^2)^0.5*AD16</f>
        <v>0.12822860349734805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2.325075765924606</v>
      </c>
      <c r="AL16" s="5">
        <f>((AJ16/AI16)^2+(AJ28/AI28)^2)^0.5*AK16</f>
        <v>0.74280469379011993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1.1097831146962167</v>
      </c>
      <c r="AS16" s="5">
        <f>((AQ16/AP16)^2+(AQ28/AP28)^2)^0.5*AR16</f>
        <v>0.17028063742054425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2.4881940301593568</v>
      </c>
      <c r="AZ16" s="5">
        <f>((AX16/AW16)^2+(AX28/AW28)^2)^0.5*AY16</f>
        <v>0.66940955169476768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1.2062514400344764</v>
      </c>
      <c r="BG16" s="5">
        <f>((BE16/BD16)^2+(BE28/BD28)^2)^0.5*BF16</f>
        <v>0.40750523333710026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1.3102651582608189</v>
      </c>
      <c r="BN16" s="5">
        <f>((BL16/BK16)^2+(BL28/BK28)^2)^0.5*BM16</f>
        <v>0.13813369178594856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0.76091350776646394</v>
      </c>
      <c r="BU16" s="5">
        <f>((BS16/BR16)^2+(BS28/BR28)^2)^0.5*BT16</f>
        <v>0.22236222820576859</v>
      </c>
      <c r="BV16" s="98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501.77148756742116</v>
      </c>
      <c r="CB16" s="32">
        <f>((BZ16/BY16)^2+(BZ28/BY28)^2)^0.5*CA16</f>
        <v>244.98271905100756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2">
        <f t="shared" si="3"/>
        <v>10.129999999999999</v>
      </c>
      <c r="T18" s="2">
        <f t="shared" si="4"/>
        <v>8.9241352561464978E-4</v>
      </c>
      <c r="U18" s="2"/>
      <c r="V18" s="2"/>
      <c r="W18" s="2"/>
      <c r="X18" s="1"/>
      <c r="Y18" s="7">
        <v>26.3</v>
      </c>
      <c r="Z18" s="2">
        <f t="shared" si="5"/>
        <v>9.2100000000000009</v>
      </c>
      <c r="AA18" s="2">
        <f t="shared" si="6"/>
        <v>1.688549279898174E-3</v>
      </c>
      <c r="AB18" s="2"/>
      <c r="AC18" s="2"/>
      <c r="AD18" s="2"/>
      <c r="AE18" s="1"/>
      <c r="AF18" s="7">
        <v>23.93</v>
      </c>
      <c r="AG18" s="2">
        <f t="shared" si="7"/>
        <v>6.84</v>
      </c>
      <c r="AH18" s="2">
        <f t="shared" si="8"/>
        <v>8.7288057661892189E-3</v>
      </c>
      <c r="AI18" s="2"/>
      <c r="AJ18" s="2"/>
      <c r="AK18" s="2"/>
      <c r="AL18" s="1"/>
      <c r="AM18" s="7">
        <v>27.25</v>
      </c>
      <c r="AN18" s="2">
        <f t="shared" si="9"/>
        <v>10.16</v>
      </c>
      <c r="AO18" s="2">
        <f t="shared" si="10"/>
        <v>8.7404792082809821E-4</v>
      </c>
      <c r="AP18" s="2"/>
      <c r="AQ18" s="2"/>
      <c r="AR18" s="2"/>
      <c r="AS18" s="1"/>
      <c r="AT18" s="7">
        <v>22.34</v>
      </c>
      <c r="AU18" s="2">
        <f t="shared" si="11"/>
        <v>5.25</v>
      </c>
      <c r="AV18" s="2">
        <f t="shared" si="12"/>
        <v>2.6278012976678582E-2</v>
      </c>
      <c r="AW18" s="2"/>
      <c r="AX18" s="2"/>
      <c r="AY18" s="2"/>
      <c r="AZ18" s="1"/>
      <c r="BA18" s="7">
        <v>32.61</v>
      </c>
      <c r="BB18" s="2">
        <f t="shared" si="13"/>
        <v>15.52</v>
      </c>
      <c r="BC18" s="2">
        <f t="shared" si="14"/>
        <v>2.1282099401098732E-5</v>
      </c>
      <c r="BD18" s="2"/>
      <c r="BE18" s="2"/>
      <c r="BF18" s="2"/>
      <c r="BG18" s="1"/>
      <c r="BH18" s="7">
        <v>27.44</v>
      </c>
      <c r="BI18" s="2">
        <f t="shared" si="15"/>
        <v>10.350000000000001</v>
      </c>
      <c r="BJ18" s="2">
        <f t="shared" si="16"/>
        <v>7.6619540810229534E-4</v>
      </c>
      <c r="BK18" s="2"/>
      <c r="BL18" s="2"/>
      <c r="BM18" s="2"/>
      <c r="BN18" s="1"/>
      <c r="BO18" s="3">
        <v>24.67</v>
      </c>
      <c r="BP18" s="2">
        <f t="shared" si="17"/>
        <v>7.5800000000000018</v>
      </c>
      <c r="BQ18" s="2">
        <f t="shared" si="18"/>
        <v>5.2262795108832449E-3</v>
      </c>
      <c r="BR18" s="2"/>
      <c r="BS18" s="2"/>
      <c r="BT18" s="2"/>
      <c r="BU18" s="1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10</v>
      </c>
      <c r="C19" s="12" t="s">
        <v>13</v>
      </c>
      <c r="D19" s="13" t="s">
        <v>24</v>
      </c>
      <c r="E19" s="11">
        <v>17</v>
      </c>
      <c r="F19" s="12">
        <f t="shared" ref="F19:F30" si="21">2^-E19</f>
        <v>7.62939453125E-6</v>
      </c>
      <c r="G19" s="12">
        <f>AVERAGE(F19:F21)</f>
        <v>7.6437123660333489E-6</v>
      </c>
      <c r="H19" s="12">
        <f>STDEV(F19:F21)</f>
        <v>1.2354029998851385E-6</v>
      </c>
      <c r="I19" s="12"/>
      <c r="J19" s="13"/>
      <c r="K19" s="11">
        <v>27.03</v>
      </c>
      <c r="L19" s="12">
        <f t="shared" ref="L19:L36" si="22">K19-E19</f>
        <v>10.030000000000001</v>
      </c>
      <c r="M19" s="12">
        <f t="shared" ref="M19:M36" si="23">2^-L19</f>
        <v>9.5646513436223259E-4</v>
      </c>
      <c r="N19" s="12">
        <f>AVERAGE(M19:M21)</f>
        <v>8.5921029057607786E-4</v>
      </c>
      <c r="O19" s="12">
        <f>STDEV(M19:M21)</f>
        <v>9.0713912554515511E-5</v>
      </c>
      <c r="P19" s="12"/>
      <c r="Q19" s="13"/>
      <c r="R19" s="11">
        <v>24.9</v>
      </c>
      <c r="S19" s="12">
        <f t="shared" si="3"/>
        <v>7.8999999999999986</v>
      </c>
      <c r="T19" s="12">
        <f t="shared" si="4"/>
        <v>4.1866150880323994E-3</v>
      </c>
      <c r="U19" s="12">
        <f>AVERAGE(T19:T21)</f>
        <v>3.9290416093974859E-3</v>
      </c>
      <c r="V19" s="12">
        <f>STDEV(T19:T21)</f>
        <v>2.3664546876712265E-4</v>
      </c>
      <c r="W19" s="12"/>
      <c r="X19" s="13"/>
      <c r="Y19" s="11">
        <v>25.53</v>
      </c>
      <c r="Z19" s="12">
        <f t="shared" si="5"/>
        <v>8.5300000000000011</v>
      </c>
      <c r="AA19" s="12">
        <f t="shared" si="6"/>
        <v>2.7052919299041479E-3</v>
      </c>
      <c r="AB19" s="12">
        <f>AVERAGE(AA19:AA21)</f>
        <v>2.5703264228392289E-3</v>
      </c>
      <c r="AC19" s="12">
        <f>STDEV(AA19:AA21)</f>
        <v>2.8441907163015727E-4</v>
      </c>
      <c r="AD19" s="12"/>
      <c r="AE19" s="13"/>
      <c r="AF19" s="11">
        <v>22.87</v>
      </c>
      <c r="AG19" s="12">
        <f t="shared" si="7"/>
        <v>5.870000000000001</v>
      </c>
      <c r="AH19" s="12">
        <f t="shared" si="8"/>
        <v>1.7098339082199047E-2</v>
      </c>
      <c r="AI19" s="12">
        <f>AVERAGE(AH19:AH21)</f>
        <v>1.4990870625844921E-2</v>
      </c>
      <c r="AJ19" s="12">
        <f>STDEV(AH19:AH21)</f>
        <v>1.8308642996862389E-3</v>
      </c>
      <c r="AK19" s="12"/>
      <c r="AL19" s="13"/>
      <c r="AM19" s="11">
        <v>27.46</v>
      </c>
      <c r="AN19" s="12">
        <f t="shared" si="9"/>
        <v>10.46</v>
      </c>
      <c r="AO19" s="12">
        <f t="shared" si="10"/>
        <v>7.0994751822280738E-4</v>
      </c>
      <c r="AP19" s="12">
        <f>AVERAGE(AO19:AO21)</f>
        <v>6.7042190408220269E-4</v>
      </c>
      <c r="AQ19" s="12">
        <f>STDEV(AO19:AO21)</f>
        <v>6.019450029376418E-5</v>
      </c>
      <c r="AR19" s="12"/>
      <c r="AS19" s="13"/>
      <c r="AT19" s="7">
        <v>23.09</v>
      </c>
      <c r="AU19" s="12">
        <f t="shared" si="11"/>
        <v>6.09</v>
      </c>
      <c r="AV19" s="12">
        <f t="shared" si="12"/>
        <v>1.4680042956468945E-2</v>
      </c>
      <c r="AW19" s="12">
        <f>AVERAGE(AV19:AV21)</f>
        <v>1.3672807887793506E-2</v>
      </c>
      <c r="AX19" s="12">
        <f>STDEV(AV19:AV21)</f>
        <v>1.6575408163509073E-3</v>
      </c>
      <c r="AY19" s="12"/>
      <c r="AZ19" s="13"/>
      <c r="BA19" s="11">
        <v>32.619999999999997</v>
      </c>
      <c r="BB19" s="12">
        <f t="shared" si="13"/>
        <v>15.619999999999997</v>
      </c>
      <c r="BC19" s="12">
        <f t="shared" si="14"/>
        <v>1.9856900870390866E-5</v>
      </c>
      <c r="BD19" s="12">
        <f>AVERAGE(BC19:BC21)</f>
        <v>1.817677213926734E-5</v>
      </c>
      <c r="BE19" s="12">
        <f>STDEV(BC19:BC21)</f>
        <v>1.964098529633039E-6</v>
      </c>
      <c r="BF19" s="12"/>
      <c r="BG19" s="13"/>
      <c r="BH19" s="11">
        <v>27.03</v>
      </c>
      <c r="BI19" s="12">
        <f t="shared" si="15"/>
        <v>10.030000000000001</v>
      </c>
      <c r="BJ19" s="12">
        <f t="shared" si="16"/>
        <v>9.5646513436223259E-4</v>
      </c>
      <c r="BK19" s="12">
        <f>AVERAGE(BJ19:BJ21)</f>
        <v>8.2135308120267071E-4</v>
      </c>
      <c r="BL19" s="12">
        <f>STDEV(BJ19:BJ21)</f>
        <v>1.2183311744781373E-4</v>
      </c>
      <c r="BM19" s="12"/>
      <c r="BN19" s="13"/>
      <c r="BO19" s="11">
        <v>26.11</v>
      </c>
      <c r="BP19" s="12">
        <f t="shared" si="17"/>
        <v>9.11</v>
      </c>
      <c r="BQ19" s="12">
        <f t="shared" si="18"/>
        <v>1.809742308379632E-3</v>
      </c>
      <c r="BR19" s="12">
        <f>AVERAGE(BQ19:BQ21)</f>
        <v>1.9740409470042036E-3</v>
      </c>
      <c r="BS19" s="12">
        <f>STDEV(BQ19:BQ21)</f>
        <v>2.1149352418544919E-4</v>
      </c>
      <c r="BT19" s="12"/>
      <c r="BU19" s="13"/>
      <c r="BV19" s="11">
        <v>45</v>
      </c>
      <c r="BW19" s="12">
        <v>35.549999999999997</v>
      </c>
      <c r="BX19" s="12">
        <f t="shared" si="20"/>
        <v>1.9878502014826506E-11</v>
      </c>
      <c r="BY19" s="12">
        <f>AVERAGE(BX19,BX21)</f>
        <v>2.7979372364879084E-11</v>
      </c>
      <c r="BZ19" s="12">
        <f>STDEV(BX19,BX21)</f>
        <v>1.1456360716070434E-11</v>
      </c>
      <c r="CA19" s="12"/>
      <c r="CB19" s="13"/>
    </row>
    <row r="20" spans="2:80" x14ac:dyDescent="0.25">
      <c r="B20" s="7">
        <v>11</v>
      </c>
      <c r="C20" s="8" t="s">
        <v>13</v>
      </c>
      <c r="D20" s="4" t="s">
        <v>24</v>
      </c>
      <c r="E20" s="7">
        <v>16.78</v>
      </c>
      <c r="F20" s="8">
        <f t="shared" si="21"/>
        <v>8.8862120549656273E-6</v>
      </c>
      <c r="G20" s="8"/>
      <c r="H20" s="8"/>
      <c r="I20" s="8"/>
      <c r="J20" s="4"/>
      <c r="K20" s="7">
        <v>27.11</v>
      </c>
      <c r="L20" s="8">
        <f t="shared" si="22"/>
        <v>10.329999999999998</v>
      </c>
      <c r="M20" s="8">
        <f t="shared" si="23"/>
        <v>7.7689109741691431E-4</v>
      </c>
      <c r="N20" s="8"/>
      <c r="O20" s="8"/>
      <c r="P20" s="8"/>
      <c r="Q20" s="4"/>
      <c r="R20" s="7">
        <v>24.79</v>
      </c>
      <c r="S20" s="8">
        <f t="shared" si="3"/>
        <v>8.009999999999998</v>
      </c>
      <c r="T20" s="8">
        <f t="shared" si="4"/>
        <v>3.8792675603009281E-3</v>
      </c>
      <c r="U20" s="8"/>
      <c r="V20" s="8"/>
      <c r="W20" s="8"/>
      <c r="X20" s="4"/>
      <c r="Y20" s="7">
        <v>25.58</v>
      </c>
      <c r="Z20" s="8">
        <f t="shared" si="5"/>
        <v>8.7999999999999972</v>
      </c>
      <c r="AA20" s="8">
        <f t="shared" si="6"/>
        <v>2.2435514746035885E-3</v>
      </c>
      <c r="AB20" s="8"/>
      <c r="AC20" s="8"/>
      <c r="AD20" s="8"/>
      <c r="AE20" s="4"/>
      <c r="AF20" s="7">
        <v>22.93</v>
      </c>
      <c r="AG20" s="8">
        <f t="shared" si="7"/>
        <v>6.1499999999999986</v>
      </c>
      <c r="AH20" s="8">
        <f t="shared" si="8"/>
        <v>1.4082038478294234E-2</v>
      </c>
      <c r="AI20" s="8"/>
      <c r="AJ20" s="8"/>
      <c r="AK20" s="8"/>
      <c r="AL20" s="4"/>
      <c r="AM20" s="7">
        <v>27.26</v>
      </c>
      <c r="AN20" s="8">
        <f t="shared" si="9"/>
        <v>10.48</v>
      </c>
      <c r="AO20" s="8">
        <f t="shared" si="10"/>
        <v>7.0017346094522796E-4</v>
      </c>
      <c r="AP20" s="8"/>
      <c r="AQ20" s="8"/>
      <c r="AR20" s="8"/>
      <c r="AS20" s="4"/>
      <c r="AT20" s="7">
        <v>23.19</v>
      </c>
      <c r="AU20" s="8">
        <f t="shared" si="11"/>
        <v>6.41</v>
      </c>
      <c r="AV20" s="8">
        <f t="shared" si="12"/>
        <v>1.1759740214148964E-2</v>
      </c>
      <c r="AW20" s="8"/>
      <c r="AX20" s="8"/>
      <c r="AY20" s="8"/>
      <c r="AZ20" s="4"/>
      <c r="BA20" s="7">
        <v>32.49</v>
      </c>
      <c r="BB20" s="8">
        <f t="shared" si="13"/>
        <v>15.71</v>
      </c>
      <c r="BC20" s="8">
        <f t="shared" si="14"/>
        <v>1.8656010096619703E-5</v>
      </c>
      <c r="BD20" s="8"/>
      <c r="BE20" s="8"/>
      <c r="BF20" s="8"/>
      <c r="BG20" s="4"/>
      <c r="BH20" s="7">
        <v>27.09</v>
      </c>
      <c r="BI20" s="8">
        <f t="shared" si="15"/>
        <v>10.309999999999999</v>
      </c>
      <c r="BJ20" s="8">
        <f t="shared" si="16"/>
        <v>7.8773609299035894E-4</v>
      </c>
      <c r="BK20" s="8"/>
      <c r="BL20" s="8"/>
      <c r="BM20" s="8"/>
      <c r="BN20" s="4"/>
      <c r="BO20" s="7">
        <v>25.82</v>
      </c>
      <c r="BP20" s="8">
        <f t="shared" si="17"/>
        <v>9.0399999999999991</v>
      </c>
      <c r="BQ20" s="8">
        <f t="shared" si="18"/>
        <v>1.8997166941646217E-3</v>
      </c>
      <c r="BR20" s="8"/>
      <c r="BS20" s="8"/>
      <c r="BT20" s="8"/>
      <c r="BU20" s="4"/>
      <c r="BV20" s="81">
        <v>45</v>
      </c>
      <c r="BW20" s="8">
        <v>34.56</v>
      </c>
      <c r="BX20" s="8">
        <f t="shared" si="20"/>
        <v>3.9482382342908286E-11</v>
      </c>
      <c r="BY20" s="8"/>
      <c r="BZ20" s="8"/>
      <c r="CA20" s="8"/>
      <c r="CB20" s="4"/>
    </row>
    <row r="21" spans="2:80" x14ac:dyDescent="0.25">
      <c r="B21" s="7">
        <v>12</v>
      </c>
      <c r="C21" s="8" t="s">
        <v>13</v>
      </c>
      <c r="D21" s="4" t="s">
        <v>24</v>
      </c>
      <c r="E21" s="7">
        <v>17.25</v>
      </c>
      <c r="F21" s="8">
        <f t="shared" si="21"/>
        <v>6.4155305118844177E-6</v>
      </c>
      <c r="G21" s="8"/>
      <c r="H21" s="8"/>
      <c r="I21" s="8"/>
      <c r="J21" s="4"/>
      <c r="K21" s="7">
        <v>27.46</v>
      </c>
      <c r="L21" s="8">
        <f t="shared" si="22"/>
        <v>10.210000000000001</v>
      </c>
      <c r="M21" s="8">
        <f t="shared" si="23"/>
        <v>8.4427463994908678E-4</v>
      </c>
      <c r="N21" s="8"/>
      <c r="O21" s="8"/>
      <c r="P21" s="8"/>
      <c r="Q21" s="4"/>
      <c r="R21" s="7">
        <v>25.32</v>
      </c>
      <c r="S21" s="8">
        <f t="shared" si="3"/>
        <v>8.07</v>
      </c>
      <c r="T21" s="8">
        <f t="shared" si="4"/>
        <v>3.7212421798591311E-3</v>
      </c>
      <c r="U21" s="8"/>
      <c r="V21" s="8"/>
      <c r="W21" s="8"/>
      <c r="X21" s="4"/>
      <c r="Y21" s="7">
        <v>25.75</v>
      </c>
      <c r="Z21" s="8">
        <f t="shared" si="5"/>
        <v>8.5</v>
      </c>
      <c r="AA21" s="8">
        <f t="shared" si="6"/>
        <v>2.7621358640099515E-3</v>
      </c>
      <c r="AB21" s="8"/>
      <c r="AC21" s="8"/>
      <c r="AD21" s="8"/>
      <c r="AE21" s="4"/>
      <c r="AF21" s="7">
        <v>23.43</v>
      </c>
      <c r="AG21" s="8">
        <f t="shared" si="7"/>
        <v>6.18</v>
      </c>
      <c r="AH21" s="8">
        <f t="shared" si="8"/>
        <v>1.3792234317041484E-2</v>
      </c>
      <c r="AI21" s="8"/>
      <c r="AJ21" s="8"/>
      <c r="AK21" s="8"/>
      <c r="AL21" s="4"/>
      <c r="AM21" s="7">
        <v>27.95</v>
      </c>
      <c r="AN21" s="8">
        <f t="shared" si="9"/>
        <v>10.7</v>
      </c>
      <c r="AO21" s="8">
        <f t="shared" si="10"/>
        <v>6.0114473307857296E-4</v>
      </c>
      <c r="AP21" s="8"/>
      <c r="AQ21" s="8"/>
      <c r="AR21" s="8"/>
      <c r="AS21" s="4"/>
      <c r="AT21" s="7">
        <v>23.35</v>
      </c>
      <c r="AU21" s="8">
        <f t="shared" si="11"/>
        <v>6.1000000000000014</v>
      </c>
      <c r="AV21" s="8">
        <f t="shared" si="12"/>
        <v>1.4578640492762607E-2</v>
      </c>
      <c r="AW21" s="8"/>
      <c r="AX21" s="8"/>
      <c r="AY21" s="8"/>
      <c r="AZ21" s="4"/>
      <c r="BA21" s="7">
        <v>33.18</v>
      </c>
      <c r="BB21" s="8">
        <f t="shared" si="13"/>
        <v>15.93</v>
      </c>
      <c r="BC21" s="8">
        <f t="shared" si="14"/>
        <v>1.6017405450791453E-5</v>
      </c>
      <c r="BD21" s="8"/>
      <c r="BE21" s="8"/>
      <c r="BF21" s="8"/>
      <c r="BG21" s="4"/>
      <c r="BH21" s="7">
        <v>27.69</v>
      </c>
      <c r="BI21" s="8">
        <f t="shared" si="15"/>
        <v>10.440000000000001</v>
      </c>
      <c r="BJ21" s="8">
        <f t="shared" si="16"/>
        <v>7.1985801625542038E-4</v>
      </c>
      <c r="BK21" s="8"/>
      <c r="BL21" s="8"/>
      <c r="BM21" s="8"/>
      <c r="BN21" s="4"/>
      <c r="BO21" s="7">
        <v>26.07</v>
      </c>
      <c r="BP21" s="8">
        <f t="shared" si="17"/>
        <v>8.82</v>
      </c>
      <c r="BQ21" s="8">
        <f t="shared" si="18"/>
        <v>2.2126638384683561E-3</v>
      </c>
      <c r="BR21" s="8"/>
      <c r="BS21" s="8"/>
      <c r="BT21" s="8"/>
      <c r="BU21" s="4"/>
      <c r="BV21" s="7">
        <v>45</v>
      </c>
      <c r="BW21" s="8">
        <v>34.69</v>
      </c>
      <c r="BX21" s="8">
        <f t="shared" si="20"/>
        <v>3.6080242714931658E-11</v>
      </c>
      <c r="BY21" s="8"/>
      <c r="BZ21" s="8"/>
      <c r="CA21" s="8"/>
      <c r="CB21" s="4"/>
    </row>
    <row r="22" spans="2:80" x14ac:dyDescent="0.25">
      <c r="B22" s="7">
        <v>34</v>
      </c>
      <c r="C22" s="8" t="s">
        <v>14</v>
      </c>
      <c r="D22" s="4" t="s">
        <v>24</v>
      </c>
      <c r="E22" s="7">
        <v>16.78</v>
      </c>
      <c r="F22" s="8">
        <f t="shared" si="21"/>
        <v>8.8862120549656273E-6</v>
      </c>
      <c r="G22" s="8">
        <f>AVERAGE(F22:F24)</f>
        <v>9.1247369608173473E-6</v>
      </c>
      <c r="H22" s="8">
        <f>STDEV(F22:F24)</f>
        <v>5.2267774149793703E-7</v>
      </c>
      <c r="I22" s="8"/>
      <c r="J22" s="4"/>
      <c r="K22" s="7">
        <v>26.29</v>
      </c>
      <c r="L22" s="8">
        <f t="shared" si="22"/>
        <v>9.509999999999998</v>
      </c>
      <c r="M22" s="8">
        <f t="shared" si="23"/>
        <v>1.3715281989628901E-3</v>
      </c>
      <c r="N22" s="8">
        <f>AVERAGE(M22:M24)</f>
        <v>1.3252142723374418E-3</v>
      </c>
      <c r="O22" s="8">
        <f>STDEV(M22:M24)</f>
        <v>4.0362087728925725E-5</v>
      </c>
      <c r="P22" s="8"/>
      <c r="Q22" s="4"/>
      <c r="R22" s="7">
        <v>26.88</v>
      </c>
      <c r="S22" s="8">
        <f t="shared" si="3"/>
        <v>10.099999999999998</v>
      </c>
      <c r="T22" s="8">
        <f t="shared" si="4"/>
        <v>9.11165030797665E-4</v>
      </c>
      <c r="U22" s="8">
        <f>AVERAGE(T22:T24)</f>
        <v>1.0126084964678674E-3</v>
      </c>
      <c r="V22" s="8">
        <f>STDEV(T22:T24)</f>
        <v>1.1003131383967719E-4</v>
      </c>
      <c r="W22" s="8"/>
      <c r="X22" s="4"/>
      <c r="Y22" s="7">
        <v>26.98</v>
      </c>
      <c r="Z22" s="8">
        <f t="shared" si="5"/>
        <v>10.199999999999999</v>
      </c>
      <c r="AA22" s="8">
        <f t="shared" si="6"/>
        <v>8.5014703446887197E-4</v>
      </c>
      <c r="AB22" s="8">
        <f>AVERAGE(AA22:AA24)</f>
        <v>8.0743016931605828E-4</v>
      </c>
      <c r="AC22" s="8">
        <f>STDEV(AA22:AA24)</f>
        <v>5.5095118389098031E-5</v>
      </c>
      <c r="AD22" s="8"/>
      <c r="AE22" s="4"/>
      <c r="AF22" s="7">
        <v>22.07</v>
      </c>
      <c r="AG22" s="8">
        <f t="shared" si="7"/>
        <v>5.2899999999999991</v>
      </c>
      <c r="AH22" s="8">
        <f t="shared" si="8"/>
        <v>2.5559439329930676E-2</v>
      </c>
      <c r="AI22" s="8">
        <f>AVERAGE(AH22:AH24)</f>
        <v>2.4825299389927415E-2</v>
      </c>
      <c r="AJ22" s="8">
        <f>STDEV(AH22:AH24)</f>
        <v>1.2715676759512172E-3</v>
      </c>
      <c r="AK22" s="8"/>
      <c r="AL22" s="4"/>
      <c r="AM22" s="7">
        <v>27.22</v>
      </c>
      <c r="AN22" s="8">
        <f t="shared" si="9"/>
        <v>10.439999999999998</v>
      </c>
      <c r="AO22" s="8">
        <f t="shared" si="10"/>
        <v>7.1985801625542157E-4</v>
      </c>
      <c r="AP22" s="8">
        <f>AVERAGE(AO22:AO24)</f>
        <v>7.1517382794554875E-4</v>
      </c>
      <c r="AQ22" s="8">
        <f>STDEV(AO22:AO24)</f>
        <v>6.4187680152021889E-5</v>
      </c>
      <c r="AR22" s="8"/>
      <c r="AS22" s="4"/>
      <c r="AT22" s="7">
        <v>22.82</v>
      </c>
      <c r="AU22" s="8">
        <f t="shared" si="11"/>
        <v>6.0399999999999991</v>
      </c>
      <c r="AV22" s="8">
        <f t="shared" si="12"/>
        <v>1.5197733553316977E-2</v>
      </c>
      <c r="AW22" s="8">
        <f>AVERAGE(AV22:AV24)</f>
        <v>1.6665904024872315E-2</v>
      </c>
      <c r="AX22" s="8">
        <f>STDEV(AV22:AV24)</f>
        <v>2.8181504081375608E-3</v>
      </c>
      <c r="AY22" s="8"/>
      <c r="AZ22" s="4"/>
      <c r="BA22" s="7">
        <v>32.729999999999997</v>
      </c>
      <c r="BB22" s="8">
        <f t="shared" si="13"/>
        <v>15.949999999999996</v>
      </c>
      <c r="BC22" s="8">
        <f t="shared" si="14"/>
        <v>1.5796889096700748E-5</v>
      </c>
      <c r="BD22" s="8">
        <f>AVERAGE(BC22:BC24)</f>
        <v>1.5567606043534417E-5</v>
      </c>
      <c r="BE22" s="8">
        <f>STDEV(BC22:BC24)</f>
        <v>3.7328224185967659E-6</v>
      </c>
      <c r="BF22" s="8"/>
      <c r="BG22" s="4"/>
      <c r="BH22" s="7">
        <v>26.21</v>
      </c>
      <c r="BI22" s="8">
        <f t="shared" si="15"/>
        <v>9.43</v>
      </c>
      <c r="BJ22" s="8">
        <f t="shared" si="16"/>
        <v>1.449730049442431E-3</v>
      </c>
      <c r="BK22" s="8">
        <f>AVERAGE(BJ22:BJ24)</f>
        <v>1.4441840624705201E-3</v>
      </c>
      <c r="BL22" s="8">
        <f>STDEV(BJ22:BJ24)</f>
        <v>7.0047726594698879E-5</v>
      </c>
      <c r="BM22" s="8"/>
      <c r="BN22" s="4"/>
      <c r="BO22" s="7">
        <v>25.93</v>
      </c>
      <c r="BP22" s="8">
        <f t="shared" si="17"/>
        <v>9.1499999999999986</v>
      </c>
      <c r="BQ22" s="8">
        <f t="shared" si="18"/>
        <v>1.7602548097867801E-3</v>
      </c>
      <c r="BR22" s="8">
        <f>AVERAGE(BQ22:BQ24)</f>
        <v>1.7694882651793234E-3</v>
      </c>
      <c r="BS22" s="8">
        <f>STDEV(BQ22:BQ24)</f>
        <v>1.6572182095473022E-4</v>
      </c>
      <c r="BT22" s="8"/>
      <c r="BU22" s="4"/>
      <c r="BV22" s="7">
        <v>45</v>
      </c>
      <c r="BW22" s="8">
        <v>36.56</v>
      </c>
      <c r="BX22" s="8">
        <f t="shared" si="20"/>
        <v>9.8705955857270699E-12</v>
      </c>
      <c r="BY22" s="8">
        <f>AVERAGE(BX22:BX24)</f>
        <v>1.2334394438617658E-11</v>
      </c>
      <c r="BZ22" s="8">
        <f>STDEV(BX22:BX24)</f>
        <v>2.350357007441587E-12</v>
      </c>
      <c r="CA22" s="8"/>
      <c r="CB22" s="4"/>
    </row>
    <row r="23" spans="2:80" x14ac:dyDescent="0.25">
      <c r="B23" s="7">
        <v>35</v>
      </c>
      <c r="C23" s="8" t="s">
        <v>14</v>
      </c>
      <c r="D23" s="4" t="s">
        <v>24</v>
      </c>
      <c r="E23" s="19">
        <v>16.8</v>
      </c>
      <c r="F23" s="8">
        <f t="shared" si="21"/>
        <v>8.7638729476702524E-6</v>
      </c>
      <c r="G23" s="8"/>
      <c r="H23" s="8"/>
      <c r="I23" s="8"/>
      <c r="J23" s="4"/>
      <c r="K23" s="7">
        <v>26.39</v>
      </c>
      <c r="L23" s="8">
        <f t="shared" si="22"/>
        <v>9.59</v>
      </c>
      <c r="M23" s="8">
        <f t="shared" si="23"/>
        <v>1.2975447403286251E-3</v>
      </c>
      <c r="N23" s="8"/>
      <c r="O23" s="8"/>
      <c r="P23" s="8"/>
      <c r="Q23" s="4"/>
      <c r="R23" s="7">
        <v>26.77</v>
      </c>
      <c r="S23" s="8">
        <f t="shared" si="3"/>
        <v>9.9699999999999989</v>
      </c>
      <c r="T23" s="8">
        <f t="shared" si="4"/>
        <v>9.9708215401093166E-4</v>
      </c>
      <c r="U23" s="8"/>
      <c r="V23" s="8"/>
      <c r="W23" s="8"/>
      <c r="X23" s="4"/>
      <c r="Y23" s="7">
        <v>27.19</v>
      </c>
      <c r="Z23" s="8">
        <f t="shared" si="5"/>
        <v>10.39</v>
      </c>
      <c r="AA23" s="8">
        <f t="shared" si="6"/>
        <v>7.4524375437527322E-4</v>
      </c>
      <c r="AB23" s="8"/>
      <c r="AC23" s="8"/>
      <c r="AD23" s="8"/>
      <c r="AE23" s="4"/>
      <c r="AF23" s="7">
        <v>22.09</v>
      </c>
      <c r="AG23" s="8">
        <f t="shared" si="7"/>
        <v>5.2899999999999991</v>
      </c>
      <c r="AH23" s="8">
        <f t="shared" si="8"/>
        <v>2.5559439329930676E-2</v>
      </c>
      <c r="AI23" s="8"/>
      <c r="AJ23" s="8"/>
      <c r="AK23" s="8"/>
      <c r="AL23" s="4"/>
      <c r="AM23" s="7">
        <v>27.39</v>
      </c>
      <c r="AN23" s="8">
        <f t="shared" si="9"/>
        <v>10.59</v>
      </c>
      <c r="AO23" s="8">
        <f t="shared" si="10"/>
        <v>6.4877237016431244E-4</v>
      </c>
      <c r="AP23" s="8"/>
      <c r="AQ23" s="8"/>
      <c r="AR23" s="8"/>
      <c r="AS23" s="4"/>
      <c r="AT23" s="7">
        <v>22.87</v>
      </c>
      <c r="AU23" s="8">
        <f t="shared" si="11"/>
        <v>6.07</v>
      </c>
      <c r="AV23" s="8">
        <f t="shared" si="12"/>
        <v>1.4884968719436526E-2</v>
      </c>
      <c r="AW23" s="8"/>
      <c r="AX23" s="8"/>
      <c r="AY23" s="8"/>
      <c r="AZ23" s="4"/>
      <c r="BA23" s="7">
        <v>33.18</v>
      </c>
      <c r="BB23" s="8">
        <f t="shared" si="13"/>
        <v>16.38</v>
      </c>
      <c r="BC23" s="8">
        <f t="shared" si="14"/>
        <v>1.1725427103332624E-5</v>
      </c>
      <c r="BD23" s="8"/>
      <c r="BE23" s="8"/>
      <c r="BF23" s="8"/>
      <c r="BG23" s="4"/>
      <c r="BH23" s="7">
        <v>26.31</v>
      </c>
      <c r="BI23" s="8">
        <f t="shared" si="15"/>
        <v>9.509999999999998</v>
      </c>
      <c r="BJ23" s="8">
        <f t="shared" si="16"/>
        <v>1.3715281989628901E-3</v>
      </c>
      <c r="BK23" s="8"/>
      <c r="BL23" s="8"/>
      <c r="BM23" s="8"/>
      <c r="BN23" s="4"/>
      <c r="BO23" s="7">
        <v>26.08</v>
      </c>
      <c r="BP23" s="8">
        <f t="shared" si="17"/>
        <v>9.2799999999999976</v>
      </c>
      <c r="BQ23" s="8">
        <f t="shared" si="18"/>
        <v>1.6085762056007313E-3</v>
      </c>
      <c r="BR23" s="8"/>
      <c r="BS23" s="8"/>
      <c r="BT23" s="8"/>
      <c r="BU23" s="4"/>
      <c r="BV23" s="7">
        <v>45</v>
      </c>
      <c r="BW23" s="8">
        <v>36.21</v>
      </c>
      <c r="BX23" s="8">
        <f t="shared" si="20"/>
        <v>1.2580672501759052E-11</v>
      </c>
      <c r="BY23" s="8"/>
      <c r="BZ23" s="8"/>
      <c r="CA23" s="8"/>
      <c r="CB23" s="4"/>
    </row>
    <row r="24" spans="2:80" x14ac:dyDescent="0.25">
      <c r="B24" s="7">
        <v>36</v>
      </c>
      <c r="C24" s="8" t="s">
        <v>14</v>
      </c>
      <c r="D24" s="4" t="s">
        <v>24</v>
      </c>
      <c r="E24" s="7">
        <v>16.649999999999999</v>
      </c>
      <c r="F24" s="8">
        <f t="shared" si="21"/>
        <v>9.7241258798161638E-6</v>
      </c>
      <c r="G24" s="8"/>
      <c r="H24" s="8"/>
      <c r="I24" s="8"/>
      <c r="J24" s="4"/>
      <c r="K24" s="7">
        <v>26.23</v>
      </c>
      <c r="L24" s="8">
        <f t="shared" si="22"/>
        <v>9.5800000000000018</v>
      </c>
      <c r="M24" s="8">
        <f t="shared" si="23"/>
        <v>1.306569877720811E-3</v>
      </c>
      <c r="N24" s="8"/>
      <c r="O24" s="8"/>
      <c r="P24" s="8"/>
      <c r="Q24" s="4"/>
      <c r="R24" s="7">
        <v>26.44</v>
      </c>
      <c r="S24" s="8">
        <f t="shared" si="3"/>
        <v>9.7900000000000027</v>
      </c>
      <c r="T24" s="8">
        <f t="shared" si="4"/>
        <v>1.1295783045950055E-3</v>
      </c>
      <c r="U24" s="8"/>
      <c r="V24" s="8"/>
      <c r="W24" s="8"/>
      <c r="X24" s="4"/>
      <c r="Y24" s="7">
        <v>26.89</v>
      </c>
      <c r="Z24" s="8">
        <f t="shared" si="5"/>
        <v>10.240000000000002</v>
      </c>
      <c r="AA24" s="8">
        <f t="shared" si="6"/>
        <v>8.2689971910402955E-4</v>
      </c>
      <c r="AB24" s="8"/>
      <c r="AC24" s="8"/>
      <c r="AD24" s="8"/>
      <c r="AE24" s="4"/>
      <c r="AF24" s="7">
        <v>22.07</v>
      </c>
      <c r="AG24" s="8">
        <f t="shared" si="7"/>
        <v>5.4200000000000017</v>
      </c>
      <c r="AH24" s="8">
        <f t="shared" si="8"/>
        <v>2.335701950992089E-2</v>
      </c>
      <c r="AI24" s="8"/>
      <c r="AJ24" s="8"/>
      <c r="AK24" s="8"/>
      <c r="AL24" s="4"/>
      <c r="AM24" s="7">
        <v>26.98</v>
      </c>
      <c r="AN24" s="8">
        <f t="shared" si="9"/>
        <v>10.330000000000002</v>
      </c>
      <c r="AO24" s="8">
        <f t="shared" si="10"/>
        <v>7.7689109741691203E-4</v>
      </c>
      <c r="AP24" s="8"/>
      <c r="AQ24" s="8"/>
      <c r="AR24" s="8"/>
      <c r="AS24" s="4"/>
      <c r="AT24" s="7">
        <v>22.3</v>
      </c>
      <c r="AU24" s="8">
        <f t="shared" si="11"/>
        <v>5.6500000000000021</v>
      </c>
      <c r="AV24" s="8">
        <f t="shared" si="12"/>
        <v>1.9915009801863441E-2</v>
      </c>
      <c r="AW24" s="8"/>
      <c r="AX24" s="8"/>
      <c r="AY24" s="8"/>
      <c r="AZ24" s="4"/>
      <c r="BA24" s="7">
        <v>32.32</v>
      </c>
      <c r="BB24" s="8">
        <f t="shared" si="13"/>
        <v>15.670000000000002</v>
      </c>
      <c r="BC24" s="8">
        <f t="shared" si="14"/>
        <v>1.9180501930569881E-5</v>
      </c>
      <c r="BD24" s="8"/>
      <c r="BE24" s="8"/>
      <c r="BF24" s="8"/>
      <c r="BG24" s="4"/>
      <c r="BH24" s="7">
        <v>26.02</v>
      </c>
      <c r="BI24" s="8">
        <f t="shared" si="15"/>
        <v>9.370000000000001</v>
      </c>
      <c r="BJ24" s="8">
        <f t="shared" si="16"/>
        <v>1.5112939390062388E-3</v>
      </c>
      <c r="BK24" s="8"/>
      <c r="BL24" s="8"/>
      <c r="BM24" s="8"/>
      <c r="BN24" s="4"/>
      <c r="BO24" s="7">
        <v>25.66</v>
      </c>
      <c r="BP24" s="8">
        <f t="shared" si="17"/>
        <v>9.0100000000000016</v>
      </c>
      <c r="BQ24" s="8">
        <f t="shared" si="18"/>
        <v>1.9396337801504588E-3</v>
      </c>
      <c r="BR24" s="8"/>
      <c r="BS24" s="8"/>
      <c r="BT24" s="8"/>
      <c r="BU24" s="4"/>
      <c r="BV24" s="7">
        <v>45</v>
      </c>
      <c r="BW24" s="8">
        <v>36</v>
      </c>
      <c r="BX24" s="8">
        <f t="shared" si="20"/>
        <v>1.4551915228366852E-11</v>
      </c>
      <c r="BY24" s="8"/>
      <c r="BZ24" s="8"/>
      <c r="CA24" s="8"/>
      <c r="CB24" s="4"/>
    </row>
    <row r="25" spans="2:80" x14ac:dyDescent="0.25">
      <c r="B25" s="7">
        <v>58</v>
      </c>
      <c r="C25" s="8" t="s">
        <v>15</v>
      </c>
      <c r="D25" s="4" t="s">
        <v>24</v>
      </c>
      <c r="E25" s="7">
        <v>16.850000000000001</v>
      </c>
      <c r="F25" s="8">
        <f t="shared" si="21"/>
        <v>8.4653432622363651E-6</v>
      </c>
      <c r="G25" s="8">
        <f>AVERAGE(F25:F27)</f>
        <v>8.1713086818273594E-6</v>
      </c>
      <c r="H25" s="8">
        <f>STDEV(F25:F27)</f>
        <v>5.6104834441334449E-7</v>
      </c>
      <c r="I25" s="8"/>
      <c r="J25" s="4"/>
      <c r="K25" s="7">
        <v>27.44</v>
      </c>
      <c r="L25" s="8">
        <f t="shared" si="22"/>
        <v>10.59</v>
      </c>
      <c r="M25" s="8">
        <f t="shared" si="23"/>
        <v>6.4877237016431244E-4</v>
      </c>
      <c r="N25" s="8">
        <f>AVERAGE(M25:M27)</f>
        <v>6.9783180371364945E-4</v>
      </c>
      <c r="O25" s="8">
        <f>STDEV(M25:M27)</f>
        <v>4.2560410578147543E-5</v>
      </c>
      <c r="P25" s="8"/>
      <c r="Q25" s="4"/>
      <c r="R25" s="7">
        <v>26.29</v>
      </c>
      <c r="S25" s="8">
        <f t="shared" si="3"/>
        <v>9.4399999999999977</v>
      </c>
      <c r="T25" s="8">
        <f t="shared" si="4"/>
        <v>1.4397160325108436E-3</v>
      </c>
      <c r="U25" s="8">
        <f>AVERAGE(T25:T27)</f>
        <v>1.3969165492328888E-3</v>
      </c>
      <c r="V25" s="8">
        <f>STDEV(T25:T27)</f>
        <v>1.1104383931406963E-4</v>
      </c>
      <c r="W25" s="8"/>
      <c r="X25" s="4"/>
      <c r="Y25" s="7">
        <v>27.01</v>
      </c>
      <c r="Z25" s="8">
        <f t="shared" si="5"/>
        <v>10.16</v>
      </c>
      <c r="AA25" s="8">
        <f t="shared" si="6"/>
        <v>8.7404792082809821E-4</v>
      </c>
      <c r="AB25" s="8">
        <f>AVERAGE(AA25:AA27)</f>
        <v>9.7239827975005219E-4</v>
      </c>
      <c r="AC25" s="8">
        <f>STDEV(AA25,AA27)</f>
        <v>1.068198128216646E-4</v>
      </c>
      <c r="AD25" s="8"/>
      <c r="AE25" s="4"/>
      <c r="AF25" s="7">
        <v>23.07</v>
      </c>
      <c r="AG25" s="8">
        <f t="shared" si="7"/>
        <v>6.2199999999999989</v>
      </c>
      <c r="AH25" s="8">
        <f t="shared" si="8"/>
        <v>1.3415084944339913E-2</v>
      </c>
      <c r="AI25" s="8">
        <f>AVERAGE(AH25:AH27)</f>
        <v>2.0053421544961078E-2</v>
      </c>
      <c r="AJ25" s="8">
        <f>STDEV(AH25:AH27)</f>
        <v>6.7086134464533244E-3</v>
      </c>
      <c r="AK25" s="8"/>
      <c r="AL25" s="4"/>
      <c r="AM25" s="7">
        <v>27.36</v>
      </c>
      <c r="AN25" s="8">
        <f t="shared" si="9"/>
        <v>10.509999999999998</v>
      </c>
      <c r="AO25" s="8">
        <f t="shared" si="10"/>
        <v>6.8576409948144495E-4</v>
      </c>
      <c r="AP25" s="8">
        <f>AVERAGE(AO25:AO27)</f>
        <v>7.1902134880005516E-4</v>
      </c>
      <c r="AQ25" s="8">
        <f>STDEV(AO25:AO27)</f>
        <v>7.443605493047368E-5</v>
      </c>
      <c r="AR25" s="8"/>
      <c r="AS25" s="4"/>
      <c r="AT25" s="7">
        <v>23.05</v>
      </c>
      <c r="AU25" s="8">
        <f t="shared" si="11"/>
        <v>6.1999999999999993</v>
      </c>
      <c r="AV25" s="8">
        <f t="shared" si="12"/>
        <v>1.3602352551501945E-2</v>
      </c>
      <c r="AW25" s="8">
        <f>AVERAGE(AV25:AV27)</f>
        <v>1.7098172307453644E-2</v>
      </c>
      <c r="AX25" s="8">
        <f>STDEV(AV25:AV27)</f>
        <v>3.4378197035228328E-3</v>
      </c>
      <c r="AY25" s="8"/>
      <c r="AZ25" s="4"/>
      <c r="BA25" s="7">
        <v>32.4</v>
      </c>
      <c r="BB25" s="8">
        <f t="shared" si="13"/>
        <v>15.549999999999997</v>
      </c>
      <c r="BC25" s="8">
        <f t="shared" si="14"/>
        <v>2.0844120128698715E-5</v>
      </c>
      <c r="BD25" s="8">
        <f>AVERAGE(BC25:BC27)</f>
        <v>1.925660773051252E-5</v>
      </c>
      <c r="BE25" s="8">
        <f>STDEV(BC25:BC27)</f>
        <v>2.0585617113188594E-6</v>
      </c>
      <c r="BF25" s="8"/>
      <c r="BG25" s="4"/>
      <c r="BH25" s="7">
        <v>26.26</v>
      </c>
      <c r="BI25" s="8">
        <f t="shared" si="15"/>
        <v>9.41</v>
      </c>
      <c r="BJ25" s="8">
        <f t="shared" si="16"/>
        <v>1.46996752676862E-3</v>
      </c>
      <c r="BK25" s="8">
        <f>AVERAGE(BJ25:BJ27)</f>
        <v>1.6131807292263205E-3</v>
      </c>
      <c r="BL25" s="8">
        <f>STDEV(BJ25:BJ27)</f>
        <v>2.0480597863141022E-4</v>
      </c>
      <c r="BM25" s="8"/>
      <c r="BN25" s="4"/>
      <c r="BO25" s="7">
        <v>26.16</v>
      </c>
      <c r="BP25" s="8">
        <f t="shared" si="17"/>
        <v>9.3099999999999987</v>
      </c>
      <c r="BQ25" s="8">
        <f t="shared" si="18"/>
        <v>1.5754721859807164E-3</v>
      </c>
      <c r="BR25" s="8">
        <f>AVERAGE(BQ25:BQ27)</f>
        <v>1.6363653955274269E-3</v>
      </c>
      <c r="BS25" s="8">
        <f>STDEV(BQ25:BQ27)</f>
        <v>1.6421587808579301E-4</v>
      </c>
      <c r="BT25" s="8"/>
      <c r="BU25" s="4"/>
      <c r="BV25" s="7">
        <v>42.36</v>
      </c>
      <c r="BW25" s="8">
        <v>30.8</v>
      </c>
      <c r="BX25" s="8">
        <f t="shared" si="20"/>
        <v>5.3490435471620224E-10</v>
      </c>
      <c r="BY25" s="8">
        <f>AVERAGE(BX25:BX27)</f>
        <v>5.5096320760991069E-10</v>
      </c>
      <c r="BZ25" s="8">
        <f>STDEV(BX25:BX27)</f>
        <v>2.5215457480135771E-10</v>
      </c>
      <c r="CA25" s="8"/>
      <c r="CB25" s="4"/>
    </row>
    <row r="26" spans="2:80" x14ac:dyDescent="0.25">
      <c r="B26" s="7">
        <v>59</v>
      </c>
      <c r="C26" s="8" t="s">
        <v>15</v>
      </c>
      <c r="D26" s="4" t="s">
        <v>24</v>
      </c>
      <c r="E26" s="7">
        <v>16.84</v>
      </c>
      <c r="F26" s="8">
        <f t="shared" si="21"/>
        <v>8.5242243810441676E-6</v>
      </c>
      <c r="G26" s="8"/>
      <c r="H26" s="8"/>
      <c r="I26" s="8"/>
      <c r="J26" s="4"/>
      <c r="K26" s="7">
        <v>27.28</v>
      </c>
      <c r="L26" s="8">
        <f t="shared" si="22"/>
        <v>10.440000000000001</v>
      </c>
      <c r="M26" s="8">
        <f t="shared" si="23"/>
        <v>7.1985801625542038E-4</v>
      </c>
      <c r="N26" s="8"/>
      <c r="O26" s="8"/>
      <c r="P26" s="8"/>
      <c r="Q26" s="4"/>
      <c r="R26" s="7">
        <v>26.46</v>
      </c>
      <c r="S26" s="8">
        <f t="shared" si="3"/>
        <v>9.620000000000001</v>
      </c>
      <c r="T26" s="8">
        <f t="shared" si="4"/>
        <v>1.2708416557050126E-3</v>
      </c>
      <c r="U26" s="8"/>
      <c r="V26" s="8"/>
      <c r="W26" s="8"/>
      <c r="X26" s="4"/>
      <c r="Y26" s="7">
        <v>26.78</v>
      </c>
      <c r="Z26" s="8">
        <f t="shared" si="5"/>
        <v>9.9400000000000013</v>
      </c>
      <c r="AA26" s="8">
        <f t="shared" si="6"/>
        <v>1.0180329695714065E-3</v>
      </c>
      <c r="AB26" s="8"/>
      <c r="AC26" s="8"/>
      <c r="AD26" s="8"/>
      <c r="AE26" s="4"/>
      <c r="AF26" s="7">
        <v>22.49</v>
      </c>
      <c r="AG26" s="8">
        <f t="shared" si="7"/>
        <v>5.6499999999999986</v>
      </c>
      <c r="AH26" s="8">
        <f t="shared" si="8"/>
        <v>1.9915009801863497E-2</v>
      </c>
      <c r="AI26" s="8"/>
      <c r="AJ26" s="8"/>
      <c r="AK26" s="8"/>
      <c r="AL26" s="4"/>
      <c r="AM26" s="7">
        <v>27.39</v>
      </c>
      <c r="AN26" s="8">
        <f t="shared" si="9"/>
        <v>10.55</v>
      </c>
      <c r="AO26" s="8">
        <f t="shared" si="10"/>
        <v>6.6701184411835682E-4</v>
      </c>
      <c r="AP26" s="8"/>
      <c r="AQ26" s="8"/>
      <c r="AR26" s="8"/>
      <c r="AS26" s="4"/>
      <c r="AT26" s="7">
        <v>22.7</v>
      </c>
      <c r="AU26" s="8">
        <f t="shared" si="11"/>
        <v>5.8599999999999994</v>
      </c>
      <c r="AV26" s="8">
        <f t="shared" si="12"/>
        <v>1.7217267435572052E-2</v>
      </c>
      <c r="AW26" s="8"/>
      <c r="AX26" s="8"/>
      <c r="AY26" s="8"/>
      <c r="AZ26" s="4"/>
      <c r="BA26" s="7">
        <v>32.69</v>
      </c>
      <c r="BB26" s="8">
        <f t="shared" si="13"/>
        <v>15.849999999999998</v>
      </c>
      <c r="BC26" s="8">
        <f t="shared" si="14"/>
        <v>1.6930686524472761E-5</v>
      </c>
      <c r="BD26" s="8"/>
      <c r="BE26" s="8"/>
      <c r="BF26" s="8"/>
      <c r="BG26" s="4"/>
      <c r="BH26" s="7">
        <v>26.2</v>
      </c>
      <c r="BI26" s="8">
        <f t="shared" si="15"/>
        <v>9.36</v>
      </c>
      <c r="BJ26" s="8">
        <f t="shared" si="16"/>
        <v>1.5218058196494143E-3</v>
      </c>
      <c r="BK26" s="8"/>
      <c r="BL26" s="8"/>
      <c r="BM26" s="8"/>
      <c r="BN26" s="4"/>
      <c r="BO26" s="7">
        <v>26.21</v>
      </c>
      <c r="BP26" s="8">
        <f t="shared" si="17"/>
        <v>9.370000000000001</v>
      </c>
      <c r="BQ26" s="8">
        <f t="shared" si="18"/>
        <v>1.5112939390062388E-3</v>
      </c>
      <c r="BR26" s="8"/>
      <c r="BS26" s="8"/>
      <c r="BT26" s="8"/>
      <c r="BU26" s="4"/>
      <c r="BV26" s="7">
        <v>42.95</v>
      </c>
      <c r="BW26" s="8">
        <v>31.6</v>
      </c>
      <c r="BX26" s="8">
        <f t="shared" si="20"/>
        <v>3.0722187617162599E-10</v>
      </c>
      <c r="BY26" s="8"/>
      <c r="BZ26" s="8"/>
      <c r="CA26" s="8"/>
      <c r="CB26" s="4"/>
    </row>
    <row r="27" spans="2:80" x14ac:dyDescent="0.25">
      <c r="B27" s="7">
        <v>60</v>
      </c>
      <c r="C27" s="8" t="s">
        <v>15</v>
      </c>
      <c r="D27" s="4" t="s">
        <v>24</v>
      </c>
      <c r="E27" s="7">
        <v>17.02</v>
      </c>
      <c r="F27" s="8">
        <f t="shared" si="21"/>
        <v>7.5243584022015439E-6</v>
      </c>
      <c r="G27" s="8"/>
      <c r="H27" s="8"/>
      <c r="I27" s="8"/>
      <c r="J27" s="4"/>
      <c r="K27" s="7">
        <v>27.45</v>
      </c>
      <c r="L27" s="8">
        <f t="shared" si="22"/>
        <v>10.43</v>
      </c>
      <c r="M27" s="8">
        <f t="shared" si="23"/>
        <v>7.2486502472121541E-4</v>
      </c>
      <c r="N27" s="8"/>
      <c r="O27" s="8"/>
      <c r="P27" s="8"/>
      <c r="Q27" s="4"/>
      <c r="R27" s="7">
        <v>26.42</v>
      </c>
      <c r="S27" s="8">
        <f t="shared" si="3"/>
        <v>9.4000000000000021</v>
      </c>
      <c r="T27" s="8">
        <f t="shared" si="4"/>
        <v>1.4801919594828095E-3</v>
      </c>
      <c r="U27" s="8"/>
      <c r="V27" s="8"/>
      <c r="W27" s="8"/>
      <c r="X27" s="4"/>
      <c r="Y27" s="7">
        <v>26.95</v>
      </c>
      <c r="Z27" s="8">
        <f t="shared" si="5"/>
        <v>9.93</v>
      </c>
      <c r="AA27" s="8">
        <f t="shared" si="6"/>
        <v>1.0251139488506517E-3</v>
      </c>
      <c r="AB27" s="8"/>
      <c r="AC27" s="8"/>
      <c r="AD27" s="8"/>
      <c r="AE27" s="4"/>
      <c r="AF27" s="7">
        <v>22.24</v>
      </c>
      <c r="AG27" s="8">
        <f t="shared" si="7"/>
        <v>5.2199999999999989</v>
      </c>
      <c r="AH27" s="8">
        <f t="shared" si="8"/>
        <v>2.6830169888679825E-2</v>
      </c>
      <c r="AI27" s="8"/>
      <c r="AJ27" s="8"/>
      <c r="AK27" s="8"/>
      <c r="AL27" s="4"/>
      <c r="AM27" s="7">
        <v>27.3</v>
      </c>
      <c r="AN27" s="8">
        <f t="shared" si="9"/>
        <v>10.280000000000001</v>
      </c>
      <c r="AO27" s="8">
        <f t="shared" si="10"/>
        <v>8.0428810280036404E-4</v>
      </c>
      <c r="AP27" s="8"/>
      <c r="AQ27" s="8"/>
      <c r="AR27" s="8"/>
      <c r="AS27" s="4"/>
      <c r="AT27" s="7">
        <v>22.63</v>
      </c>
      <c r="AU27" s="8">
        <f t="shared" si="11"/>
        <v>5.6099999999999994</v>
      </c>
      <c r="AV27" s="8">
        <f t="shared" si="12"/>
        <v>2.0474896935286938E-2</v>
      </c>
      <c r="AW27" s="8"/>
      <c r="AX27" s="8"/>
      <c r="AY27" s="8"/>
      <c r="AZ27" s="4"/>
      <c r="BA27" s="7">
        <v>32.630000000000003</v>
      </c>
      <c r="BB27" s="8">
        <f t="shared" si="13"/>
        <v>15.610000000000003</v>
      </c>
      <c r="BC27" s="8">
        <f t="shared" si="14"/>
        <v>1.9995016538366089E-5</v>
      </c>
      <c r="BD27" s="8"/>
      <c r="BE27" s="8"/>
      <c r="BF27" s="8"/>
      <c r="BG27" s="4"/>
      <c r="BH27" s="7">
        <v>26.1</v>
      </c>
      <c r="BI27" s="8">
        <f t="shared" si="15"/>
        <v>9.0800000000000018</v>
      </c>
      <c r="BJ27" s="8">
        <f t="shared" si="16"/>
        <v>1.8477688412609273E-3</v>
      </c>
      <c r="BK27" s="8"/>
      <c r="BL27" s="8"/>
      <c r="BM27" s="8"/>
      <c r="BN27" s="4"/>
      <c r="BO27" s="7">
        <v>26.12</v>
      </c>
      <c r="BP27" s="8">
        <f t="shared" si="17"/>
        <v>9.1000000000000014</v>
      </c>
      <c r="BQ27" s="8">
        <f t="shared" si="18"/>
        <v>1.8223300615953255E-3</v>
      </c>
      <c r="BR27" s="8"/>
      <c r="BS27" s="8"/>
      <c r="BT27" s="8"/>
      <c r="BU27" s="4"/>
      <c r="BV27" s="7">
        <v>42.36</v>
      </c>
      <c r="BW27" s="8">
        <v>30.2</v>
      </c>
      <c r="BX27" s="8">
        <f t="shared" si="20"/>
        <v>8.1076339194190358E-10</v>
      </c>
      <c r="BY27" s="8"/>
      <c r="BZ27" s="8"/>
      <c r="CA27" s="8"/>
      <c r="CB27" s="4"/>
    </row>
    <row r="28" spans="2:80" x14ac:dyDescent="0.25">
      <c r="B28" s="7">
        <v>82</v>
      </c>
      <c r="C28" s="8" t="s">
        <v>16</v>
      </c>
      <c r="D28" s="4" t="s">
        <v>24</v>
      </c>
      <c r="E28" s="7">
        <v>16.93</v>
      </c>
      <c r="F28" s="8">
        <f t="shared" si="21"/>
        <v>8.008702725395725E-6</v>
      </c>
      <c r="G28" s="8">
        <f>AVERAGE(F28:F30)</f>
        <v>8.5698971940637584E-6</v>
      </c>
      <c r="H28" s="8">
        <f>STDEV(F28:F30)</f>
        <v>8.3055560624985676E-7</v>
      </c>
      <c r="I28" s="8"/>
      <c r="J28" s="4"/>
      <c r="K28" s="7">
        <v>26.87</v>
      </c>
      <c r="L28" s="8">
        <f t="shared" si="22"/>
        <v>9.9400000000000013</v>
      </c>
      <c r="M28" s="8">
        <f t="shared" si="23"/>
        <v>1.0180329695714065E-3</v>
      </c>
      <c r="N28" s="8">
        <f>AVERAGE(M28:M30)</f>
        <v>1.136883454192737E-3</v>
      </c>
      <c r="O28" s="8">
        <f>STDEV(M28:M30)</f>
        <v>1.2707966115154992E-4</v>
      </c>
      <c r="P28" s="8"/>
      <c r="Q28" s="4"/>
      <c r="R28" s="7">
        <v>27.08</v>
      </c>
      <c r="S28" s="8">
        <f t="shared" si="3"/>
        <v>10.149999999999999</v>
      </c>
      <c r="T28" s="8">
        <f t="shared" si="4"/>
        <v>8.8012740489339005E-4</v>
      </c>
      <c r="U28" s="8">
        <f>AVERAGE(T28:T30)</f>
        <v>7.919328312939837E-4</v>
      </c>
      <c r="V28" s="8">
        <f>STDEV(T28:T30)</f>
        <v>7.6422702682559066E-5</v>
      </c>
      <c r="W28" s="8"/>
      <c r="X28" s="4"/>
      <c r="Y28" s="7">
        <v>26.22</v>
      </c>
      <c r="Z28" s="8">
        <f t="shared" si="5"/>
        <v>9.2899999999999991</v>
      </c>
      <c r="AA28" s="8">
        <f t="shared" si="6"/>
        <v>1.5974649581206681E-3</v>
      </c>
      <c r="AB28" s="8">
        <f>AVERAGE(AA28:AA30)</f>
        <v>1.5258564542280943E-3</v>
      </c>
      <c r="AC28" s="8">
        <f>STDEV(AA28:AA30)</f>
        <v>1.3376760719637304E-4</v>
      </c>
      <c r="AD28" s="8"/>
      <c r="AE28" s="4"/>
      <c r="AF28" s="7">
        <v>22.17</v>
      </c>
      <c r="AG28" s="8">
        <f t="shared" si="7"/>
        <v>5.240000000000002</v>
      </c>
      <c r="AH28" s="8">
        <f t="shared" si="8"/>
        <v>2.6460791011328946E-2</v>
      </c>
      <c r="AI28" s="8">
        <f>AVERAGE(AH28:AH30)</f>
        <v>2.8044804913229294E-2</v>
      </c>
      <c r="AJ28" s="8">
        <f>STDEV(AH28:AH30)</f>
        <v>4.853985430728857E-3</v>
      </c>
      <c r="AK28" s="8"/>
      <c r="AL28" s="4"/>
      <c r="AM28" s="7">
        <v>27.12</v>
      </c>
      <c r="AN28" s="8">
        <f t="shared" si="9"/>
        <v>10.190000000000001</v>
      </c>
      <c r="AO28" s="8">
        <f t="shared" si="10"/>
        <v>8.5606027472268998E-4</v>
      </c>
      <c r="AP28" s="8">
        <f>AVERAGE(AO28:AO30)</f>
        <v>9.6350324450250374E-4</v>
      </c>
      <c r="AQ28" s="8">
        <f>STDEV(AO28:AO30)</f>
        <v>1.4588118342382135E-4</v>
      </c>
      <c r="AR28" s="8"/>
      <c r="AS28" s="4"/>
      <c r="AT28" s="7">
        <v>21.31</v>
      </c>
      <c r="AU28" s="8">
        <f t="shared" si="11"/>
        <v>4.379999999999999</v>
      </c>
      <c r="AV28" s="8">
        <f t="shared" si="12"/>
        <v>4.8027349415250414E-2</v>
      </c>
      <c r="AW28" s="8">
        <f>AVERAGE(AV28:AV30)</f>
        <v>6.0405648663255707E-2</v>
      </c>
      <c r="AX28" s="8">
        <f>STDEV(AV28:AV30)</f>
        <v>1.5667387122059975E-2</v>
      </c>
      <c r="AY28" s="8"/>
      <c r="AZ28" s="4"/>
      <c r="BA28" s="7">
        <v>32.14</v>
      </c>
      <c r="BB28" s="8">
        <f t="shared" si="13"/>
        <v>15.21</v>
      </c>
      <c r="BC28" s="8">
        <f t="shared" si="14"/>
        <v>2.6383582498408952E-5</v>
      </c>
      <c r="BD28" s="8">
        <f>AVERAGE(BC28:BC30)</f>
        <v>2.927555526273939E-5</v>
      </c>
      <c r="BE28" s="8">
        <f>STDEV(BC28:BC30)</f>
        <v>9.3345257771417907E-6</v>
      </c>
      <c r="BF28" s="8"/>
      <c r="BG28" s="4"/>
      <c r="BH28" s="7">
        <v>26.79</v>
      </c>
      <c r="BI28" s="8">
        <f t="shared" si="15"/>
        <v>9.86</v>
      </c>
      <c r="BJ28" s="8">
        <f t="shared" si="16"/>
        <v>1.0760792147232528E-3</v>
      </c>
      <c r="BK28" s="8">
        <f>AVERAGE(BJ28:BJ30)</f>
        <v>1.1225509959100902E-3</v>
      </c>
      <c r="BL28" s="8">
        <f>STDEV(BJ28:BJ30)</f>
        <v>5.1267982365019038E-5</v>
      </c>
      <c r="BM28" s="8"/>
      <c r="BN28" s="4"/>
      <c r="BO28" s="7">
        <v>25.3</v>
      </c>
      <c r="BP28" s="8">
        <f t="shared" si="17"/>
        <v>8.370000000000001</v>
      </c>
      <c r="BQ28" s="8">
        <f t="shared" si="18"/>
        <v>3.0225878780124776E-3</v>
      </c>
      <c r="BR28" s="8">
        <f>AVERAGE(BQ28:BQ30)</f>
        <v>3.3127058707575325E-3</v>
      </c>
      <c r="BS28" s="8">
        <f>STDEV(BQ28:BQ30)</f>
        <v>6.122340659675343E-4</v>
      </c>
      <c r="BT28" s="8"/>
      <c r="BU28" s="4"/>
      <c r="BV28" s="7">
        <v>39.65</v>
      </c>
      <c r="BW28" s="8">
        <f t="shared" ref="BW28:BW30" si="24">BV28-E28</f>
        <v>22.72</v>
      </c>
      <c r="BX28" s="8">
        <f t="shared" si="20"/>
        <v>1.4474330954492679E-7</v>
      </c>
      <c r="BY28" s="8">
        <f>AVERAGE(BX28,BX30)</f>
        <v>1.5903517018052099E-7</v>
      </c>
      <c r="BZ28" s="8">
        <f>STDEV(BX28,BX30)</f>
        <v>2.0211743142403484E-8</v>
      </c>
      <c r="CA28" s="8"/>
      <c r="CB28" s="4"/>
    </row>
    <row r="29" spans="2:80" x14ac:dyDescent="0.25">
      <c r="B29" s="7">
        <v>83</v>
      </c>
      <c r="C29" s="8" t="s">
        <v>16</v>
      </c>
      <c r="D29" s="4" t="s">
        <v>24</v>
      </c>
      <c r="E29" s="7">
        <v>16.68</v>
      </c>
      <c r="F29" s="8">
        <f t="shared" si="21"/>
        <v>9.5240062629822684E-6</v>
      </c>
      <c r="G29" s="8"/>
      <c r="H29" s="8"/>
      <c r="I29" s="8"/>
      <c r="J29" s="4"/>
      <c r="K29" s="7">
        <v>26.3</v>
      </c>
      <c r="L29" s="8">
        <f t="shared" si="22"/>
        <v>9.620000000000001</v>
      </c>
      <c r="M29" s="8">
        <f t="shared" si="23"/>
        <v>1.2708416557050126E-3</v>
      </c>
      <c r="N29" s="8"/>
      <c r="O29" s="8"/>
      <c r="P29" s="8"/>
      <c r="Q29" s="4"/>
      <c r="R29" s="7">
        <v>27.06</v>
      </c>
      <c r="S29" s="8">
        <f t="shared" si="3"/>
        <v>10.379999999999999</v>
      </c>
      <c r="T29" s="8">
        <f t="shared" si="4"/>
        <v>7.5042733461328762E-4</v>
      </c>
      <c r="U29" s="8"/>
      <c r="V29" s="8"/>
      <c r="W29" s="8"/>
      <c r="X29" s="4"/>
      <c r="Y29" s="7">
        <v>26.19</v>
      </c>
      <c r="Z29" s="8">
        <f t="shared" si="5"/>
        <v>9.5100000000000016</v>
      </c>
      <c r="AA29" s="8">
        <f t="shared" si="6"/>
        <v>1.3715281989628864E-3</v>
      </c>
      <c r="AB29" s="8"/>
      <c r="AC29" s="8"/>
      <c r="AD29" s="8"/>
      <c r="AE29" s="4"/>
      <c r="AF29" s="7">
        <v>22.05</v>
      </c>
      <c r="AG29" s="8">
        <f t="shared" si="7"/>
        <v>5.370000000000001</v>
      </c>
      <c r="AH29" s="8">
        <f t="shared" si="8"/>
        <v>2.4180703024099828E-2</v>
      </c>
      <c r="AI29" s="8"/>
      <c r="AJ29" s="8"/>
      <c r="AK29" s="8"/>
      <c r="AL29" s="4"/>
      <c r="AM29" s="7">
        <v>26.79</v>
      </c>
      <c r="AN29" s="8">
        <f t="shared" si="9"/>
        <v>10.11</v>
      </c>
      <c r="AO29" s="8">
        <f t="shared" si="10"/>
        <v>9.0487115418981588E-4</v>
      </c>
      <c r="AP29" s="8"/>
      <c r="AQ29" s="8"/>
      <c r="AR29" s="8"/>
      <c r="AS29" s="4"/>
      <c r="AT29" s="7">
        <v>20.86</v>
      </c>
      <c r="AU29" s="8">
        <f t="shared" si="11"/>
        <v>4.18</v>
      </c>
      <c r="AV29" s="8">
        <f t="shared" si="12"/>
        <v>5.5168937268165935E-2</v>
      </c>
      <c r="AW29" s="8"/>
      <c r="AX29" s="8"/>
      <c r="AY29" s="8"/>
      <c r="AZ29" s="4"/>
      <c r="BA29" s="7">
        <v>32.17</v>
      </c>
      <c r="BB29" s="8">
        <f t="shared" si="13"/>
        <v>15.490000000000002</v>
      </c>
      <c r="BC29" s="8">
        <f t="shared" si="14"/>
        <v>2.1729281549027559E-5</v>
      </c>
      <c r="BD29" s="8"/>
      <c r="BE29" s="8"/>
      <c r="BF29" s="8"/>
      <c r="BG29" s="4"/>
      <c r="BH29" s="7">
        <v>26.49</v>
      </c>
      <c r="BI29" s="8">
        <f t="shared" si="15"/>
        <v>9.8099999999999987</v>
      </c>
      <c r="BJ29" s="8">
        <f t="shared" si="16"/>
        <v>1.1140270662777592E-3</v>
      </c>
      <c r="BK29" s="8"/>
      <c r="BL29" s="8"/>
      <c r="BM29" s="8"/>
      <c r="BN29" s="4"/>
      <c r="BO29" s="7">
        <v>25.11</v>
      </c>
      <c r="BP29" s="8">
        <f t="shared" si="17"/>
        <v>8.43</v>
      </c>
      <c r="BQ29" s="8">
        <f t="shared" si="18"/>
        <v>2.8994600988848621E-3</v>
      </c>
      <c r="BR29" s="8"/>
      <c r="BS29" s="8"/>
      <c r="BT29" s="8"/>
      <c r="BU29" s="4"/>
      <c r="BV29" s="81">
        <v>39.14</v>
      </c>
      <c r="BW29" s="8">
        <f t="shared" si="24"/>
        <v>22.46</v>
      </c>
      <c r="BX29" s="8">
        <f t="shared" si="20"/>
        <v>1.7332703081611519E-7</v>
      </c>
      <c r="BY29" s="8"/>
      <c r="BZ29" s="8"/>
      <c r="CA29" s="8"/>
      <c r="CB29" s="4"/>
    </row>
    <row r="30" spans="2:80" x14ac:dyDescent="0.25">
      <c r="B30" s="3">
        <v>84</v>
      </c>
      <c r="C30" s="2" t="s">
        <v>16</v>
      </c>
      <c r="D30" s="1" t="s">
        <v>24</v>
      </c>
      <c r="E30" s="3">
        <v>16.899999999999999</v>
      </c>
      <c r="F30" s="2">
        <f t="shared" si="21"/>
        <v>8.1769825938132817E-6</v>
      </c>
      <c r="G30" s="2"/>
      <c r="H30" s="2"/>
      <c r="I30" s="2"/>
      <c r="J30" s="1"/>
      <c r="K30" s="7">
        <v>26.7</v>
      </c>
      <c r="L30" s="8">
        <f t="shared" si="22"/>
        <v>9.8000000000000007</v>
      </c>
      <c r="M30" s="8">
        <f t="shared" si="23"/>
        <v>1.1217757373017921E-3</v>
      </c>
      <c r="N30" s="8"/>
      <c r="O30" s="8"/>
      <c r="P30" s="8"/>
      <c r="Q30" s="4"/>
      <c r="R30" s="7">
        <v>27.29</v>
      </c>
      <c r="S30" s="8">
        <f t="shared" si="3"/>
        <v>10.39</v>
      </c>
      <c r="T30" s="8">
        <f t="shared" si="4"/>
        <v>7.4524375437527322E-4</v>
      </c>
      <c r="U30" s="8"/>
      <c r="V30" s="8"/>
      <c r="W30" s="8"/>
      <c r="X30" s="4"/>
      <c r="Y30" s="3">
        <v>26.18</v>
      </c>
      <c r="Z30" s="2">
        <f t="shared" si="5"/>
        <v>9.2800000000000011</v>
      </c>
      <c r="AA30" s="2">
        <f t="shared" si="6"/>
        <v>1.6085762056007283E-3</v>
      </c>
      <c r="AB30" s="2"/>
      <c r="AC30" s="2"/>
      <c r="AD30" s="2"/>
      <c r="AE30" s="1"/>
      <c r="AF30" s="3">
        <v>21.8</v>
      </c>
      <c r="AG30" s="2">
        <f t="shared" si="7"/>
        <v>4.9000000000000021</v>
      </c>
      <c r="AH30" s="2">
        <f t="shared" si="8"/>
        <v>3.3492920704259119E-2</v>
      </c>
      <c r="AI30" s="2"/>
      <c r="AJ30" s="2"/>
      <c r="AK30" s="2"/>
      <c r="AL30" s="1"/>
      <c r="AM30" s="3">
        <v>26.69</v>
      </c>
      <c r="AN30" s="2">
        <f t="shared" si="9"/>
        <v>9.7900000000000027</v>
      </c>
      <c r="AO30" s="2">
        <f t="shared" si="10"/>
        <v>1.1295783045950055E-3</v>
      </c>
      <c r="AP30" s="2"/>
      <c r="AQ30" s="2"/>
      <c r="AR30" s="2"/>
      <c r="AS30" s="1"/>
      <c r="AT30" s="3">
        <v>20.58</v>
      </c>
      <c r="AU30" s="2">
        <f t="shared" si="11"/>
        <v>3.6799999999999997</v>
      </c>
      <c r="AV30" s="2">
        <f t="shared" si="12"/>
        <v>7.8020659306350756E-2</v>
      </c>
      <c r="AW30" s="2"/>
      <c r="AX30" s="2"/>
      <c r="AY30" s="2"/>
      <c r="AZ30" s="1"/>
      <c r="BA30" s="7">
        <v>31.52</v>
      </c>
      <c r="BB30" s="8">
        <f t="shared" si="13"/>
        <v>14.620000000000001</v>
      </c>
      <c r="BC30" s="8">
        <f t="shared" si="14"/>
        <v>3.9713801740781665E-5</v>
      </c>
      <c r="BD30" s="8"/>
      <c r="BE30" s="8"/>
      <c r="BF30" s="8"/>
      <c r="BG30" s="4"/>
      <c r="BH30" s="7">
        <v>26.63</v>
      </c>
      <c r="BI30" s="8">
        <f t="shared" si="15"/>
        <v>9.73</v>
      </c>
      <c r="BJ30" s="8">
        <f t="shared" si="16"/>
        <v>1.1775467067292585E-3</v>
      </c>
      <c r="BK30" s="8"/>
      <c r="BL30" s="8"/>
      <c r="BM30" s="8"/>
      <c r="BN30" s="4"/>
      <c r="BO30" s="7">
        <v>24.86</v>
      </c>
      <c r="BP30" s="8">
        <f t="shared" si="17"/>
        <v>7.9600000000000009</v>
      </c>
      <c r="BQ30" s="8">
        <f t="shared" si="18"/>
        <v>4.0160696353752582E-3</v>
      </c>
      <c r="BR30" s="8"/>
      <c r="BS30" s="8"/>
      <c r="BT30" s="8"/>
      <c r="BU30" s="4"/>
      <c r="BV30" s="3">
        <v>39.36</v>
      </c>
      <c r="BW30" s="2">
        <f t="shared" si="24"/>
        <v>22.46</v>
      </c>
      <c r="BX30" s="2">
        <f t="shared" si="20"/>
        <v>1.7332703081611519E-7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2" t="s">
        <v>12</v>
      </c>
      <c r="E31" s="11"/>
      <c r="F31" s="12">
        <f>2^-E31</f>
        <v>1</v>
      </c>
      <c r="G31" s="12">
        <f>AVERAGE(F31:F33)</f>
        <v>1</v>
      </c>
      <c r="H31" s="12">
        <f>STDEV(F31:F33)</f>
        <v>0</v>
      </c>
      <c r="I31" s="12"/>
      <c r="J31" s="13"/>
      <c r="K31" s="11"/>
      <c r="L31" s="12">
        <f t="shared" si="22"/>
        <v>0</v>
      </c>
      <c r="M31" s="12">
        <f t="shared" si="23"/>
        <v>1</v>
      </c>
      <c r="N31" s="12">
        <f>AVERAGE(M31:M33)</f>
        <v>1</v>
      </c>
      <c r="O31" s="12">
        <f>STDEV(M31:M33)</f>
        <v>0</v>
      </c>
      <c r="P31" s="12"/>
      <c r="Q31" s="13"/>
      <c r="R31" s="11"/>
      <c r="S31" s="12">
        <f t="shared" si="3"/>
        <v>0</v>
      </c>
      <c r="T31" s="12">
        <f t="shared" si="4"/>
        <v>1</v>
      </c>
      <c r="U31" s="12">
        <f>AVERAGE(T31:T33)</f>
        <v>1</v>
      </c>
      <c r="V31" s="12">
        <f>STDEV(T31:T33)</f>
        <v>0</v>
      </c>
      <c r="W31" s="12"/>
      <c r="X31" s="12"/>
      <c r="Y31" s="11"/>
      <c r="Z31" s="12">
        <f t="shared" si="5"/>
        <v>0</v>
      </c>
      <c r="AA31" s="12">
        <f t="shared" si="6"/>
        <v>1</v>
      </c>
      <c r="AB31" s="12">
        <f>AVERAGE(AA31:AA33)</f>
        <v>1</v>
      </c>
      <c r="AC31" s="12">
        <f>STDEV(AA31:AA33)</f>
        <v>0</v>
      </c>
      <c r="AD31" s="12"/>
      <c r="AE31" s="13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si="9"/>
        <v>0</v>
      </c>
      <c r="AO31" s="12">
        <f t="shared" si="10"/>
        <v>1</v>
      </c>
      <c r="AP31" s="12">
        <f>AVERAGE(AO31:AO33)</f>
        <v>1</v>
      </c>
      <c r="AQ31" s="12">
        <f>STDEV(AO31:AO33)</f>
        <v>0</v>
      </c>
      <c r="AR31" s="12"/>
      <c r="AS31" s="13"/>
      <c r="AT31" s="11"/>
      <c r="AU31" s="12">
        <f t="shared" si="11"/>
        <v>0</v>
      </c>
      <c r="AV31" s="12">
        <f t="shared" si="12"/>
        <v>1</v>
      </c>
      <c r="AW31" s="12">
        <f>AVERAGE(AV31:AV33)</f>
        <v>1</v>
      </c>
      <c r="AX31" s="12">
        <f>STDEV(AV31:AV33)</f>
        <v>0</v>
      </c>
      <c r="AY31" s="12"/>
      <c r="AZ31" s="12"/>
      <c r="BA31" s="11"/>
      <c r="BB31" s="12">
        <f t="shared" si="13"/>
        <v>0</v>
      </c>
      <c r="BC31" s="12">
        <f t="shared" si="14"/>
        <v>1</v>
      </c>
      <c r="BD31" s="12">
        <f>AVERAGE(BC31:BC33)</f>
        <v>1</v>
      </c>
      <c r="BE31" s="12">
        <f>STDEV(BC31:BC33)</f>
        <v>0</v>
      </c>
      <c r="BF31" s="12"/>
      <c r="BG31" s="13"/>
      <c r="BH31" s="11"/>
      <c r="BI31" s="12">
        <f t="shared" ref="BI31:BI36" si="25">BH31-E31</f>
        <v>0</v>
      </c>
      <c r="BJ31" s="12">
        <f t="shared" si="16"/>
        <v>1</v>
      </c>
      <c r="BK31" s="12">
        <f>AVERAGE(BJ31:BJ33)</f>
        <v>1</v>
      </c>
      <c r="BL31" s="12">
        <f>STDEV(BJ31:BJ33)</f>
        <v>0</v>
      </c>
      <c r="BM31" s="12"/>
      <c r="BN31" s="13"/>
      <c r="BO31" s="11"/>
      <c r="BP31" s="12">
        <f t="shared" ref="BP31:BP36" si="26">BO31-E31</f>
        <v>0</v>
      </c>
      <c r="BQ31" s="12">
        <f t="shared" si="18"/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12">
        <f t="shared" ref="BW19:BW36" si="27">BV31-E31</f>
        <v>0</v>
      </c>
      <c r="BX31" s="12">
        <f t="shared" ref="BX19:BX36" si="28">2^-BW31</f>
        <v>1</v>
      </c>
      <c r="BY31" s="12">
        <f>AVERAGE(BX31:BX33)</f>
        <v>1</v>
      </c>
      <c r="BZ31" s="12">
        <f>STDEV(BX31:BX33)</f>
        <v>0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/>
      <c r="F32" s="8">
        <f t="shared" ref="F32:F36" si="29">2^-E32</f>
        <v>1</v>
      </c>
      <c r="G32" s="8"/>
      <c r="H32" s="8"/>
      <c r="I32" s="8"/>
      <c r="J32" s="4"/>
      <c r="K32" s="7"/>
      <c r="L32" s="8">
        <f t="shared" si="22"/>
        <v>0</v>
      </c>
      <c r="M32" s="8">
        <f t="shared" si="23"/>
        <v>1</v>
      </c>
      <c r="N32" s="8"/>
      <c r="O32" s="8"/>
      <c r="P32" s="8"/>
      <c r="Q32" s="4"/>
      <c r="R32" s="7"/>
      <c r="S32" s="8">
        <f t="shared" si="3"/>
        <v>0</v>
      </c>
      <c r="T32" s="8">
        <f t="shared" si="4"/>
        <v>1</v>
      </c>
      <c r="U32" s="8"/>
      <c r="V32" s="8"/>
      <c r="W32" s="8"/>
      <c r="X32" s="8"/>
      <c r="Y32" s="7"/>
      <c r="Z32" s="8">
        <f t="shared" si="5"/>
        <v>0</v>
      </c>
      <c r="AA32" s="8">
        <f t="shared" si="6"/>
        <v>1</v>
      </c>
      <c r="AB32" s="8"/>
      <c r="AC32" s="8"/>
      <c r="AD32" s="8"/>
      <c r="AE32" s="4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9"/>
        <v>0</v>
      </c>
      <c r="AO32" s="8">
        <f t="shared" si="10"/>
        <v>1</v>
      </c>
      <c r="AP32" s="8"/>
      <c r="AQ32" s="8"/>
      <c r="AR32" s="8"/>
      <c r="AS32" s="4"/>
      <c r="AT32" s="7"/>
      <c r="AU32" s="8">
        <f t="shared" si="11"/>
        <v>0</v>
      </c>
      <c r="AV32" s="8">
        <f t="shared" si="12"/>
        <v>1</v>
      </c>
      <c r="AW32" s="8"/>
      <c r="AX32" s="8"/>
      <c r="AY32" s="8"/>
      <c r="AZ32" s="8"/>
      <c r="BA32" s="7"/>
      <c r="BB32" s="8">
        <f t="shared" si="13"/>
        <v>0</v>
      </c>
      <c r="BC32" s="8">
        <f t="shared" si="14"/>
        <v>1</v>
      </c>
      <c r="BD32" s="8"/>
      <c r="BE32" s="8"/>
      <c r="BF32" s="8"/>
      <c r="BG32" s="4"/>
      <c r="BH32" s="7"/>
      <c r="BI32" s="8">
        <f t="shared" si="25"/>
        <v>0</v>
      </c>
      <c r="BJ32" s="8">
        <f t="shared" si="16"/>
        <v>1</v>
      </c>
      <c r="BK32" s="8"/>
      <c r="BL32" s="8"/>
      <c r="BM32" s="8"/>
      <c r="BN32" s="4"/>
      <c r="BO32" s="7"/>
      <c r="BP32" s="8">
        <f t="shared" si="26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7"/>
        <v>0</v>
      </c>
      <c r="BX32" s="8">
        <f t="shared" si="28"/>
        <v>1</v>
      </c>
      <c r="BY32" s="8"/>
      <c r="BZ32" s="8"/>
      <c r="CA32" s="8"/>
      <c r="CB32" s="31"/>
    </row>
    <row r="33" spans="2:80" x14ac:dyDescent="0.25">
      <c r="B33" s="7">
        <f t="shared" ref="B33:B36" si="30">B32+1</f>
        <v>102</v>
      </c>
      <c r="C33" s="8" t="s">
        <v>28</v>
      </c>
      <c r="D33" s="8" t="s">
        <v>12</v>
      </c>
      <c r="E33" s="3"/>
      <c r="F33" s="8">
        <f t="shared" si="29"/>
        <v>1</v>
      </c>
      <c r="G33" s="8"/>
      <c r="H33" s="8"/>
      <c r="I33" s="8"/>
      <c r="J33" s="4"/>
      <c r="K33" s="7"/>
      <c r="L33" s="8">
        <f t="shared" si="22"/>
        <v>0</v>
      </c>
      <c r="M33" s="8">
        <f t="shared" si="23"/>
        <v>1</v>
      </c>
      <c r="N33" s="8"/>
      <c r="O33" s="8"/>
      <c r="P33" s="8"/>
      <c r="Q33" s="4"/>
      <c r="R33" s="3"/>
      <c r="S33" s="8">
        <f t="shared" si="3"/>
        <v>0</v>
      </c>
      <c r="T33" s="8">
        <f t="shared" si="4"/>
        <v>1</v>
      </c>
      <c r="U33" s="8"/>
      <c r="V33" s="8"/>
      <c r="W33" s="8"/>
      <c r="X33" s="8"/>
      <c r="Y33" s="3"/>
      <c r="Z33" s="8">
        <f t="shared" si="5"/>
        <v>0</v>
      </c>
      <c r="AA33" s="8">
        <f t="shared" si="6"/>
        <v>1</v>
      </c>
      <c r="AB33" s="8"/>
      <c r="AC33" s="8"/>
      <c r="AD33" s="8"/>
      <c r="AE33" s="4"/>
      <c r="AF33" s="3"/>
      <c r="AG33" s="8">
        <f t="shared" si="7"/>
        <v>0</v>
      </c>
      <c r="AH33" s="8">
        <f t="shared" si="8"/>
        <v>1</v>
      </c>
      <c r="AI33" s="8"/>
      <c r="AJ33" s="8"/>
      <c r="AK33" s="8"/>
      <c r="AL33" s="4"/>
      <c r="AM33" s="3"/>
      <c r="AN33" s="8">
        <f t="shared" si="9"/>
        <v>0</v>
      </c>
      <c r="AO33" s="8">
        <f t="shared" si="10"/>
        <v>1</v>
      </c>
      <c r="AP33" s="8"/>
      <c r="AQ33" s="8"/>
      <c r="AR33" s="8"/>
      <c r="AS33" s="4"/>
      <c r="AT33" s="3"/>
      <c r="AU33" s="8">
        <f t="shared" si="11"/>
        <v>0</v>
      </c>
      <c r="AV33" s="8">
        <f t="shared" si="12"/>
        <v>1</v>
      </c>
      <c r="AW33" s="8"/>
      <c r="AX33" s="8"/>
      <c r="AY33" s="8"/>
      <c r="AZ33" s="8"/>
      <c r="BA33" s="3"/>
      <c r="BB33" s="8">
        <f t="shared" si="13"/>
        <v>0</v>
      </c>
      <c r="BC33" s="8">
        <f t="shared" si="14"/>
        <v>1</v>
      </c>
      <c r="BD33" s="8"/>
      <c r="BE33" s="8"/>
      <c r="BF33" s="8"/>
      <c r="BG33" s="4"/>
      <c r="BH33" s="7"/>
      <c r="BI33" s="8">
        <f t="shared" si="25"/>
        <v>0</v>
      </c>
      <c r="BJ33" s="8">
        <f t="shared" si="16"/>
        <v>1</v>
      </c>
      <c r="BK33" s="8"/>
      <c r="BL33" s="8"/>
      <c r="BM33" s="8"/>
      <c r="BN33" s="4"/>
      <c r="BO33" s="3"/>
      <c r="BP33" s="8">
        <f t="shared" si="26"/>
        <v>0</v>
      </c>
      <c r="BQ33" s="8">
        <f t="shared" si="18"/>
        <v>1</v>
      </c>
      <c r="BR33" s="8"/>
      <c r="BS33" s="8"/>
      <c r="BT33" s="8"/>
      <c r="BU33" s="4"/>
      <c r="BV33" s="40"/>
      <c r="BW33" s="2">
        <f t="shared" si="27"/>
        <v>0</v>
      </c>
      <c r="BX33" s="2">
        <f t="shared" si="28"/>
        <v>1</v>
      </c>
      <c r="BY33" s="2"/>
      <c r="BZ33" s="2"/>
      <c r="CA33" s="2"/>
      <c r="CB33" s="33"/>
    </row>
    <row r="34" spans="2:80" x14ac:dyDescent="0.25">
      <c r="B34" s="11">
        <v>106</v>
      </c>
      <c r="C34" s="12" t="s">
        <v>28</v>
      </c>
      <c r="D34" s="13" t="s">
        <v>24</v>
      </c>
      <c r="E34" s="11"/>
      <c r="F34" s="12">
        <f t="shared" si="29"/>
        <v>1</v>
      </c>
      <c r="G34" s="12">
        <f t="shared" ref="G34" si="31">AVERAGE(F34:F36)</f>
        <v>1</v>
      </c>
      <c r="H34" s="12">
        <f t="shared" ref="H34" si="32">STDEV(F34:F36)</f>
        <v>0</v>
      </c>
      <c r="I34" s="14">
        <f>G34/G31</f>
        <v>1</v>
      </c>
      <c r="J34" s="15">
        <f>((H34/G34)^2+(H31/G31)^2)^0.5*I34</f>
        <v>0</v>
      </c>
      <c r="K34" s="11"/>
      <c r="L34" s="12">
        <f t="shared" si="22"/>
        <v>0</v>
      </c>
      <c r="M34" s="12">
        <f t="shared" si="23"/>
        <v>1</v>
      </c>
      <c r="N34" s="12">
        <f t="shared" ref="N34" si="33">AVERAGE(M34:M36)</f>
        <v>1</v>
      </c>
      <c r="O34" s="12">
        <f t="shared" ref="O34" si="34">STDEV(M34:M36)</f>
        <v>0</v>
      </c>
      <c r="P34" s="14">
        <f>N34/N31</f>
        <v>1</v>
      </c>
      <c r="Q34" s="15">
        <f>((O34/N34)^2+(O31/N31)^2)^0.5*P34</f>
        <v>0</v>
      </c>
      <c r="R34" s="11"/>
      <c r="S34" s="12">
        <f t="shared" si="3"/>
        <v>0</v>
      </c>
      <c r="T34" s="12">
        <f t="shared" si="4"/>
        <v>1</v>
      </c>
      <c r="U34" s="12">
        <f t="shared" ref="U34" si="35">AVERAGE(T34:T36)</f>
        <v>1</v>
      </c>
      <c r="V34" s="12">
        <f t="shared" ref="V34" si="36">STDEV(T34:T36)</f>
        <v>0</v>
      </c>
      <c r="W34" s="14">
        <f>U34/U31</f>
        <v>1</v>
      </c>
      <c r="X34" s="15">
        <f>((V34/U34)^2+(V31/U31)^2)^0.5*W34</f>
        <v>0</v>
      </c>
      <c r="Y34" s="11"/>
      <c r="Z34" s="12">
        <f t="shared" si="5"/>
        <v>0</v>
      </c>
      <c r="AA34" s="12">
        <f t="shared" si="6"/>
        <v>1</v>
      </c>
      <c r="AB34" s="12">
        <f t="shared" ref="AB34" si="37">AVERAGE(AA34:AA36)</f>
        <v>1</v>
      </c>
      <c r="AC34" s="12">
        <f t="shared" ref="AC34" si="38">STDEV(AA34:AA36)</f>
        <v>0</v>
      </c>
      <c r="AD34" s="14">
        <f>AB34/AB31</f>
        <v>1</v>
      </c>
      <c r="AE34" s="15">
        <f>((AC34/AB34)^2+(AC31/AB31)^2)^0.5*AD34</f>
        <v>0</v>
      </c>
      <c r="AF34" s="11"/>
      <c r="AG34" s="12">
        <f t="shared" si="7"/>
        <v>0</v>
      </c>
      <c r="AH34" s="12">
        <f t="shared" si="8"/>
        <v>1</v>
      </c>
      <c r="AI34" s="12">
        <f t="shared" ref="AI34" si="39">AVERAGE(AH34:AH36)</f>
        <v>1</v>
      </c>
      <c r="AJ34" s="12">
        <f t="shared" ref="AJ34" si="40">STDEV(AH34:AH36)</f>
        <v>0</v>
      </c>
      <c r="AK34" s="14">
        <f>AI34/AI31</f>
        <v>1</v>
      </c>
      <c r="AL34" s="15">
        <f>((AJ34/AI34)^2+(AJ31/AI31)^2)^0.5*AK34</f>
        <v>0</v>
      </c>
      <c r="AM34" s="11"/>
      <c r="AN34" s="12">
        <f t="shared" si="9"/>
        <v>0</v>
      </c>
      <c r="AO34" s="12">
        <f t="shared" si="10"/>
        <v>1</v>
      </c>
      <c r="AP34" s="12">
        <f t="shared" ref="AP34" si="41">AVERAGE(AO34:AO36)</f>
        <v>1</v>
      </c>
      <c r="AQ34" s="12">
        <f t="shared" ref="AQ34" si="42">STDEV(AO34:AO36)</f>
        <v>0</v>
      </c>
      <c r="AR34" s="14">
        <f>AP34/AP31</f>
        <v>1</v>
      </c>
      <c r="AS34" s="15">
        <f>((AQ34/AP34)^2+(AQ31/AP31)^2)^0.5*AR34</f>
        <v>0</v>
      </c>
      <c r="AT34" s="11"/>
      <c r="AU34" s="12">
        <f t="shared" si="11"/>
        <v>0</v>
      </c>
      <c r="AV34" s="12">
        <f t="shared" si="12"/>
        <v>1</v>
      </c>
      <c r="AW34" s="12">
        <f t="shared" ref="AW34" si="43">AVERAGE(AV34:AV36)</f>
        <v>1</v>
      </c>
      <c r="AX34" s="12">
        <f t="shared" ref="AX34" si="44">STDEV(AV34:AV36)</f>
        <v>0</v>
      </c>
      <c r="AY34" s="14">
        <f>AW34/AW31</f>
        <v>1</v>
      </c>
      <c r="AZ34" s="14">
        <f>((AX34/AW34)^2+(AX31/AW31)^2)^0.5*AY34</f>
        <v>0</v>
      </c>
      <c r="BA34" s="11"/>
      <c r="BB34" s="12">
        <f t="shared" si="13"/>
        <v>0</v>
      </c>
      <c r="BC34" s="12">
        <f t="shared" si="14"/>
        <v>1</v>
      </c>
      <c r="BD34" s="12">
        <f t="shared" ref="BD34" si="45">AVERAGE(BC34:BC36)</f>
        <v>1</v>
      </c>
      <c r="BE34" s="12">
        <f t="shared" ref="BE34" si="46">STDEV(BC34:BC36)</f>
        <v>0</v>
      </c>
      <c r="BF34" s="14">
        <f>BD34/BD31</f>
        <v>1</v>
      </c>
      <c r="BG34" s="15">
        <f>((BE34/BD34)^2+(BE31/BD31)^2)^0.5*BF34</f>
        <v>0</v>
      </c>
      <c r="BH34" s="11"/>
      <c r="BI34" s="12">
        <f t="shared" si="25"/>
        <v>0</v>
      </c>
      <c r="BJ34" s="12">
        <f t="shared" si="16"/>
        <v>1</v>
      </c>
      <c r="BK34" s="12">
        <f t="shared" ref="BK34" si="47">AVERAGE(BJ34:BJ36)</f>
        <v>1</v>
      </c>
      <c r="BL34" s="12">
        <f t="shared" ref="BL34" si="48">STDEV(BJ34:BJ36)</f>
        <v>0</v>
      </c>
      <c r="BM34" s="14">
        <f>BK34/BK31</f>
        <v>1</v>
      </c>
      <c r="BN34" s="15">
        <f>((BL34/BK34)^2+(BL31/BK31)^2)^0.5*BM34</f>
        <v>0</v>
      </c>
      <c r="BO34" s="11"/>
      <c r="BP34" s="12">
        <f t="shared" si="26"/>
        <v>0</v>
      </c>
      <c r="BQ34" s="12">
        <f t="shared" si="18"/>
        <v>1</v>
      </c>
      <c r="BR34" s="12">
        <f t="shared" ref="BR34" si="49">BQ34:BQ36</f>
        <v>1</v>
      </c>
      <c r="BS34" s="12">
        <f t="shared" ref="BS34" si="50">STDEV(BQ34:BQ36)</f>
        <v>0</v>
      </c>
      <c r="BT34" s="14">
        <f>BR34/BR31</f>
        <v>1</v>
      </c>
      <c r="BU34" s="15">
        <f>((BS34/BR34)^2+(BS31/BR31)^2)^0.5*BT34</f>
        <v>0</v>
      </c>
      <c r="BV34" s="7"/>
      <c r="BW34" s="8">
        <f t="shared" si="27"/>
        <v>0</v>
      </c>
      <c r="BX34" s="8">
        <f t="shared" si="28"/>
        <v>1</v>
      </c>
      <c r="BY34" s="8">
        <f t="shared" ref="BY34" si="51">AVERAGE(BX34:BX36)</f>
        <v>1</v>
      </c>
      <c r="BZ34" s="8">
        <f t="shared" ref="BZ34" si="52">STDEV(BX34:BX36)</f>
        <v>0</v>
      </c>
      <c r="CA34" s="6">
        <f>BY34/BY31</f>
        <v>1</v>
      </c>
      <c r="CB34" s="32">
        <f>((BZ34/BY34)^2+(BZ31/BY31)^2)^0.5*CA34</f>
        <v>0</v>
      </c>
    </row>
    <row r="35" spans="2:80" x14ac:dyDescent="0.25">
      <c r="B35" s="7">
        <f t="shared" si="30"/>
        <v>107</v>
      </c>
      <c r="C35" s="8" t="s">
        <v>28</v>
      </c>
      <c r="D35" s="4" t="s">
        <v>24</v>
      </c>
      <c r="E35" s="7"/>
      <c r="F35" s="8">
        <f t="shared" si="29"/>
        <v>1</v>
      </c>
      <c r="G35" s="8"/>
      <c r="H35" s="8"/>
      <c r="I35" s="6"/>
      <c r="J35" s="5"/>
      <c r="K35" s="7"/>
      <c r="L35" s="8">
        <f t="shared" si="22"/>
        <v>0</v>
      </c>
      <c r="M35" s="8">
        <f t="shared" si="23"/>
        <v>1</v>
      </c>
      <c r="N35" s="8"/>
      <c r="O35" s="8"/>
      <c r="P35" s="8"/>
      <c r="Q35" s="4"/>
      <c r="R35" s="7"/>
      <c r="S35" s="8">
        <f t="shared" si="3"/>
        <v>0</v>
      </c>
      <c r="T35" s="8">
        <f t="shared" si="4"/>
        <v>1</v>
      </c>
      <c r="U35" s="6"/>
      <c r="V35" s="6"/>
      <c r="W35" s="6"/>
      <c r="X35" s="5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4"/>
      <c r="AF35" s="7"/>
      <c r="AG35" s="8">
        <f t="shared" si="7"/>
        <v>0</v>
      </c>
      <c r="AH35" s="8">
        <f t="shared" si="8"/>
        <v>1</v>
      </c>
      <c r="AI35" s="8"/>
      <c r="AJ35" s="8"/>
      <c r="AK35" s="8"/>
      <c r="AL35" s="4"/>
      <c r="AM35" s="7"/>
      <c r="AN35" s="8">
        <f t="shared" si="9"/>
        <v>0</v>
      </c>
      <c r="AO35" s="8">
        <f t="shared" si="10"/>
        <v>1</v>
      </c>
      <c r="AP35" s="8"/>
      <c r="AQ35" s="8"/>
      <c r="AR35" s="8"/>
      <c r="AS35" s="4"/>
      <c r="AT35" s="7"/>
      <c r="AU35" s="8">
        <f t="shared" si="11"/>
        <v>0</v>
      </c>
      <c r="AV35" s="8">
        <f t="shared" si="12"/>
        <v>1</v>
      </c>
      <c r="AW35" s="8"/>
      <c r="AX35" s="8"/>
      <c r="AY35" s="8"/>
      <c r="AZ35" s="8"/>
      <c r="BA35" s="7"/>
      <c r="BB35" s="8">
        <f t="shared" si="13"/>
        <v>0</v>
      </c>
      <c r="BC35" s="8">
        <f t="shared" si="14"/>
        <v>1</v>
      </c>
      <c r="BD35" s="8"/>
      <c r="BE35" s="8"/>
      <c r="BF35" s="8"/>
      <c r="BG35" s="4"/>
      <c r="BH35" s="7"/>
      <c r="BI35" s="8">
        <f t="shared" si="25"/>
        <v>0</v>
      </c>
      <c r="BJ35" s="8">
        <f t="shared" si="16"/>
        <v>1</v>
      </c>
      <c r="BK35" s="8"/>
      <c r="BL35" s="8"/>
      <c r="BM35" s="8"/>
      <c r="BN35" s="4"/>
      <c r="BO35" s="7"/>
      <c r="BP35" s="8">
        <f t="shared" si="26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7"/>
        <v>0</v>
      </c>
      <c r="BX35" s="8">
        <f t="shared" si="28"/>
        <v>1</v>
      </c>
      <c r="BY35" s="8"/>
      <c r="BZ35" s="8"/>
      <c r="CA35" s="8"/>
      <c r="CB35" s="31"/>
    </row>
    <row r="36" spans="2:80" x14ac:dyDescent="0.25">
      <c r="B36" s="3">
        <f t="shared" si="30"/>
        <v>108</v>
      </c>
      <c r="C36" s="2" t="s">
        <v>28</v>
      </c>
      <c r="D36" s="1" t="s">
        <v>24</v>
      </c>
      <c r="E36" s="3"/>
      <c r="F36" s="2">
        <f t="shared" si="29"/>
        <v>1</v>
      </c>
      <c r="G36" s="2"/>
      <c r="H36" s="2"/>
      <c r="I36" s="17"/>
      <c r="J36" s="18"/>
      <c r="K36" s="3"/>
      <c r="L36" s="2">
        <f t="shared" si="22"/>
        <v>0</v>
      </c>
      <c r="M36" s="2">
        <f t="shared" si="23"/>
        <v>1</v>
      </c>
      <c r="N36" s="2"/>
      <c r="O36" s="2"/>
      <c r="P36" s="2"/>
      <c r="Q36" s="1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8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1"/>
      <c r="AF36" s="3"/>
      <c r="AG36" s="2">
        <f t="shared" si="7"/>
        <v>0</v>
      </c>
      <c r="AH36" s="2">
        <f t="shared" si="8"/>
        <v>1</v>
      </c>
      <c r="AI36" s="2"/>
      <c r="AJ36" s="2"/>
      <c r="AK36" s="2"/>
      <c r="AL36" s="1"/>
      <c r="AM36" s="3"/>
      <c r="AN36" s="2">
        <f t="shared" si="9"/>
        <v>0</v>
      </c>
      <c r="AO36" s="2">
        <f t="shared" si="10"/>
        <v>1</v>
      </c>
      <c r="AP36" s="2"/>
      <c r="AQ36" s="2"/>
      <c r="AR36" s="2"/>
      <c r="AS36" s="1"/>
      <c r="AT36" s="3"/>
      <c r="AU36" s="2">
        <f t="shared" si="11"/>
        <v>0</v>
      </c>
      <c r="AV36" s="2">
        <f t="shared" si="12"/>
        <v>1</v>
      </c>
      <c r="AW36" s="2"/>
      <c r="AX36" s="2"/>
      <c r="AY36" s="2"/>
      <c r="AZ36" s="2"/>
      <c r="BA36" s="3"/>
      <c r="BB36" s="2">
        <f t="shared" si="13"/>
        <v>0</v>
      </c>
      <c r="BC36" s="2">
        <f t="shared" si="14"/>
        <v>1</v>
      </c>
      <c r="BD36" s="2"/>
      <c r="BE36" s="2"/>
      <c r="BF36" s="2"/>
      <c r="BG36" s="1"/>
      <c r="BH36" s="3"/>
      <c r="BI36" s="2">
        <f t="shared" si="25"/>
        <v>0</v>
      </c>
      <c r="BJ36" s="2">
        <f t="shared" si="16"/>
        <v>1</v>
      </c>
      <c r="BK36" s="2"/>
      <c r="BL36" s="2"/>
      <c r="BM36" s="2"/>
      <c r="BN36" s="1"/>
      <c r="BO36" s="3"/>
      <c r="BP36" s="2">
        <f t="shared" si="26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7"/>
        <v>0</v>
      </c>
      <c r="BX36" s="2">
        <f t="shared" si="28"/>
        <v>1</v>
      </c>
      <c r="BY36" s="2"/>
      <c r="BZ36" s="2"/>
      <c r="CA36" s="2"/>
      <c r="CB36" s="33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2:80" x14ac:dyDescent="0.25">
      <c r="B46" s="11"/>
      <c r="C46" s="11" t="s">
        <v>0</v>
      </c>
      <c r="D46" s="12"/>
      <c r="E46" s="11" t="s">
        <v>1</v>
      </c>
      <c r="F46" s="13"/>
      <c r="G46" s="12" t="s">
        <v>2</v>
      </c>
      <c r="H46" s="12"/>
      <c r="I46" s="11" t="s">
        <v>3</v>
      </c>
      <c r="J46" s="13"/>
      <c r="K46" s="12" t="s">
        <v>4</v>
      </c>
      <c r="L46" s="12"/>
      <c r="M46" s="11" t="s">
        <v>18</v>
      </c>
      <c r="N46" s="13"/>
      <c r="O46" s="12" t="s">
        <v>19</v>
      </c>
      <c r="P46" s="12"/>
      <c r="Q46" s="11" t="s">
        <v>20</v>
      </c>
      <c r="R46" s="13"/>
      <c r="S46" s="12" t="s">
        <v>21</v>
      </c>
      <c r="T46" s="12"/>
      <c r="U46" s="58" t="s">
        <v>22</v>
      </c>
      <c r="V46" s="60"/>
      <c r="W46" s="12" t="s">
        <v>23</v>
      </c>
      <c r="X46" s="13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2:80" x14ac:dyDescent="0.25">
      <c r="B47" s="69" t="s">
        <v>11</v>
      </c>
      <c r="C47" s="63">
        <v>1</v>
      </c>
      <c r="D47" s="50">
        <v>0.12275170312794965</v>
      </c>
      <c r="E47" s="52">
        <v>1</v>
      </c>
      <c r="F47" s="52">
        <v>0.25702742610253909</v>
      </c>
      <c r="G47" s="63">
        <v>1</v>
      </c>
      <c r="H47" s="52">
        <v>0.15073147982765181</v>
      </c>
      <c r="I47" s="63">
        <v>1</v>
      </c>
      <c r="J47" s="50">
        <v>6.2265509528710981E-2</v>
      </c>
      <c r="K47" s="52">
        <v>1</v>
      </c>
      <c r="L47" s="50">
        <v>8.4057358464357163E-2</v>
      </c>
      <c r="M47" s="52">
        <v>1</v>
      </c>
      <c r="N47" s="52">
        <v>8.7873002671172137E-2</v>
      </c>
      <c r="O47" s="63">
        <v>1</v>
      </c>
      <c r="P47" s="50">
        <v>0.27303662316763727</v>
      </c>
      <c r="Q47" s="52">
        <v>1</v>
      </c>
      <c r="R47" s="52">
        <v>0.22399329382627273</v>
      </c>
      <c r="S47" s="63">
        <v>1</v>
      </c>
      <c r="T47" s="50">
        <v>0.13747717147788543</v>
      </c>
      <c r="U47" s="52">
        <v>1</v>
      </c>
      <c r="V47" s="52">
        <v>0.24524778602618569</v>
      </c>
      <c r="W47" s="43">
        <v>1</v>
      </c>
      <c r="X47" s="47">
        <v>0.51238170153531071</v>
      </c>
    </row>
    <row r="48" spans="2:80" x14ac:dyDescent="0.25">
      <c r="B48" s="67" t="s">
        <v>13</v>
      </c>
      <c r="C48" s="61">
        <v>0.8872328410552911</v>
      </c>
      <c r="D48" s="51">
        <v>0.31590093763718591</v>
      </c>
      <c r="E48" s="53">
        <v>0.68445520258578396</v>
      </c>
      <c r="F48" s="53">
        <v>0.29594655868582653</v>
      </c>
      <c r="G48" s="61">
        <v>1.332481767789583</v>
      </c>
      <c r="H48" s="53">
        <v>0.37841608382820313</v>
      </c>
      <c r="I48" s="61">
        <v>0.89849948336073748</v>
      </c>
      <c r="J48" s="51">
        <v>0.38047365887517354</v>
      </c>
      <c r="K48" s="53">
        <v>0.79989351607314929</v>
      </c>
      <c r="L48" s="51">
        <v>0.29997841994423891</v>
      </c>
      <c r="M48" s="53">
        <v>1.4382823141966741</v>
      </c>
      <c r="N48" s="53">
        <v>0.48352796177895763</v>
      </c>
      <c r="O48" s="61">
        <v>1.0490688309462948</v>
      </c>
      <c r="P48" s="51">
        <v>0.34889561643222716</v>
      </c>
      <c r="Q48" s="53">
        <v>0.93880940008584746</v>
      </c>
      <c r="R48" s="53">
        <v>0.32108029054575732</v>
      </c>
      <c r="S48" s="61">
        <v>1.3143165531145706</v>
      </c>
      <c r="T48" s="51">
        <v>0.40872446423020303</v>
      </c>
      <c r="U48" s="53">
        <v>0.9129794840774681</v>
      </c>
      <c r="V48" s="53">
        <v>0.28003385474016229</v>
      </c>
      <c r="W48" s="43">
        <v>0.53515948648133438</v>
      </c>
      <c r="X48" s="47">
        <v>0.52630683087231867</v>
      </c>
    </row>
    <row r="49" spans="2:28" x14ac:dyDescent="0.25">
      <c r="B49" s="67" t="s">
        <v>14</v>
      </c>
      <c r="C49" s="61">
        <v>1.1906751583804713</v>
      </c>
      <c r="D49" s="51">
        <v>0.27318102006202205</v>
      </c>
      <c r="E49" s="53">
        <v>0.93381499480666752</v>
      </c>
      <c r="F49" s="53">
        <v>0.13140736087563581</v>
      </c>
      <c r="G49" s="61">
        <v>0.83592428450928846</v>
      </c>
      <c r="H49" s="53">
        <v>9.7277445517540251E-2</v>
      </c>
      <c r="I49" s="61">
        <v>0.87785952722227023</v>
      </c>
      <c r="J49" s="51">
        <v>0.20258626798696749</v>
      </c>
      <c r="K49" s="53">
        <v>1.0608211717945555</v>
      </c>
      <c r="L49" s="51">
        <v>0.14611236767842187</v>
      </c>
      <c r="M49" s="53">
        <v>1.7636385071885532</v>
      </c>
      <c r="N49" s="53">
        <v>0.26808706658164705</v>
      </c>
      <c r="O49" s="61">
        <v>1.4875792299583577</v>
      </c>
      <c r="P49" s="51">
        <v>0.37690704943263165</v>
      </c>
      <c r="Q49" s="53">
        <v>0.72304399689764864</v>
      </c>
      <c r="R49" s="53">
        <v>0.18358536820452076</v>
      </c>
      <c r="S49" s="61">
        <v>0.98667852452590443</v>
      </c>
      <c r="T49" s="51">
        <v>0.13098728792173855</v>
      </c>
      <c r="U49" s="53">
        <v>0.90132424857712889</v>
      </c>
      <c r="V49" s="53">
        <v>0.11751570754622523</v>
      </c>
      <c r="W49" s="44">
        <v>0.60798935008523924</v>
      </c>
      <c r="X49" s="32">
        <v>0.14384258096808852</v>
      </c>
    </row>
    <row r="50" spans="2:28" x14ac:dyDescent="0.25">
      <c r="B50" s="67" t="s">
        <v>15</v>
      </c>
      <c r="C50" s="61">
        <v>1.1924170270150345</v>
      </c>
      <c r="D50" s="51">
        <v>0.10968194431038852</v>
      </c>
      <c r="E50" s="53">
        <v>0.68942626020780862</v>
      </c>
      <c r="F50" s="53">
        <v>0.20633826483948581</v>
      </c>
      <c r="G50" s="61">
        <v>0.840079039462584</v>
      </c>
      <c r="H50" s="53">
        <v>0.12844293340932145</v>
      </c>
      <c r="I50" s="61">
        <v>0.86966764648094463</v>
      </c>
      <c r="J50" s="51">
        <v>0.1325043859418554</v>
      </c>
      <c r="K50" s="53">
        <v>0.91966448341536555</v>
      </c>
      <c r="L50" s="51">
        <v>0.11543158064165526</v>
      </c>
      <c r="M50" s="53">
        <v>1.9619238356105633</v>
      </c>
      <c r="N50" s="53">
        <v>0.84012761616026455</v>
      </c>
      <c r="O50" s="61">
        <v>1.799665974254445</v>
      </c>
      <c r="P50" s="51">
        <v>0.48269098884872957</v>
      </c>
      <c r="Q50" s="53">
        <v>0.96239464166459077</v>
      </c>
      <c r="R50" s="53">
        <v>0.31552127970059118</v>
      </c>
      <c r="S50" s="61">
        <v>0.97805467676208169</v>
      </c>
      <c r="T50" s="51">
        <v>0.20035699238768767</v>
      </c>
      <c r="U50" s="53">
        <v>0.72505715247290836</v>
      </c>
      <c r="V50" s="53">
        <v>8.5982865902683309E-2</v>
      </c>
      <c r="W50" s="44">
        <v>0.97726779031091404</v>
      </c>
      <c r="X50" s="32">
        <v>0.46418238351137708</v>
      </c>
      <c r="AB50" s="21" t="s">
        <v>31</v>
      </c>
    </row>
    <row r="51" spans="2:28" x14ac:dyDescent="0.25">
      <c r="B51" s="67" t="s">
        <v>16</v>
      </c>
      <c r="C51" s="61">
        <v>1.1598238365895595</v>
      </c>
      <c r="D51" s="51">
        <v>0.11812369372423204</v>
      </c>
      <c r="E51" s="53">
        <v>0.9320237369611527</v>
      </c>
      <c r="F51" s="53">
        <v>0.11150580938716131</v>
      </c>
      <c r="G51" s="61">
        <v>0.86887727992407171</v>
      </c>
      <c r="H51" s="53">
        <v>8.7924925167658319E-2</v>
      </c>
      <c r="I51" s="61">
        <v>0.99981598850059905</v>
      </c>
      <c r="J51" s="51">
        <v>0.12822860349734805</v>
      </c>
      <c r="K51" s="53">
        <v>1.1097831146962167</v>
      </c>
      <c r="L51" s="51">
        <v>0.17028063742054425</v>
      </c>
      <c r="M51" s="53">
        <v>2.325075765924606</v>
      </c>
      <c r="N51" s="53">
        <v>0.74280469379011993</v>
      </c>
      <c r="O51" s="61">
        <v>2.4881940301593568</v>
      </c>
      <c r="P51" s="51">
        <v>0.66940955169476768</v>
      </c>
      <c r="Q51" s="53">
        <v>1.2062514400344764</v>
      </c>
      <c r="R51" s="53">
        <v>0.40750523333710026</v>
      </c>
      <c r="S51" s="61">
        <v>1.3102651582608189</v>
      </c>
      <c r="T51" s="51">
        <v>0.13813369178594856</v>
      </c>
      <c r="U51" s="53">
        <v>0.76091350776646394</v>
      </c>
      <c r="V51" s="53">
        <v>0.22236222820576859</v>
      </c>
      <c r="W51" s="44">
        <v>501.77148756742116</v>
      </c>
      <c r="X51" s="32">
        <v>244.98271905100756</v>
      </c>
    </row>
    <row r="52" spans="2:28" x14ac:dyDescent="0.25">
      <c r="B52" s="84"/>
      <c r="C52" s="62"/>
      <c r="D52" s="57"/>
      <c r="E52" s="62"/>
      <c r="F52" s="56"/>
      <c r="G52" s="62"/>
      <c r="H52" s="56"/>
      <c r="I52" s="62"/>
      <c r="J52" s="57"/>
      <c r="K52" s="56"/>
      <c r="L52" s="57"/>
      <c r="M52" s="56"/>
      <c r="N52" s="56"/>
      <c r="O52" s="62"/>
      <c r="P52" s="57"/>
      <c r="Q52" s="56"/>
      <c r="R52" s="56"/>
      <c r="S52" s="62"/>
      <c r="T52" s="57"/>
      <c r="U52" s="56"/>
      <c r="V52" s="56"/>
      <c r="W52" s="62"/>
      <c r="X52" s="70"/>
    </row>
    <row r="89" spans="1:23" x14ac:dyDescent="0.25">
      <c r="A89" s="11"/>
      <c r="B89" s="11" t="s">
        <v>0</v>
      </c>
      <c r="C89" s="12"/>
      <c r="D89" s="11" t="s">
        <v>1</v>
      </c>
      <c r="E89" s="13"/>
      <c r="F89" s="12" t="s">
        <v>2</v>
      </c>
      <c r="G89" s="12"/>
      <c r="H89" s="11" t="s">
        <v>3</v>
      </c>
      <c r="I89" s="13"/>
      <c r="J89" s="12" t="s">
        <v>4</v>
      </c>
      <c r="K89" s="12"/>
      <c r="L89" s="11" t="s">
        <v>18</v>
      </c>
      <c r="M89" s="13"/>
      <c r="N89" s="12" t="s">
        <v>19</v>
      </c>
      <c r="O89" s="12"/>
      <c r="P89" s="11" t="s">
        <v>20</v>
      </c>
      <c r="Q89" s="13"/>
      <c r="R89" s="12" t="s">
        <v>21</v>
      </c>
      <c r="S89" s="12"/>
      <c r="T89" s="58" t="s">
        <v>22</v>
      </c>
      <c r="U89" s="60"/>
      <c r="V89" s="12" t="s">
        <v>23</v>
      </c>
      <c r="W89" s="13"/>
    </row>
    <row r="90" spans="1:23" x14ac:dyDescent="0.25">
      <c r="A90" s="69" t="s">
        <v>11</v>
      </c>
      <c r="B90" s="63">
        <v>1</v>
      </c>
      <c r="C90" s="50">
        <v>0.12275170312794965</v>
      </c>
      <c r="D90" s="52">
        <v>1</v>
      </c>
      <c r="E90" s="52">
        <v>0.25702742610253909</v>
      </c>
      <c r="F90" s="63">
        <v>1</v>
      </c>
      <c r="G90" s="52">
        <v>0.15073147982765181</v>
      </c>
      <c r="H90" s="63">
        <v>1</v>
      </c>
      <c r="I90" s="50">
        <v>6.2265509528710981E-2</v>
      </c>
      <c r="J90" s="52">
        <v>1</v>
      </c>
      <c r="K90" s="50">
        <v>8.4057358464357163E-2</v>
      </c>
      <c r="L90" s="52">
        <v>1</v>
      </c>
      <c r="M90" s="52">
        <v>8.7873002671172137E-2</v>
      </c>
      <c r="N90" s="63">
        <v>1</v>
      </c>
      <c r="O90" s="50">
        <v>0.27303662316763727</v>
      </c>
      <c r="P90" s="52">
        <v>1</v>
      </c>
      <c r="Q90" s="52">
        <v>0.22399329382627273</v>
      </c>
      <c r="R90" s="63">
        <v>1</v>
      </c>
      <c r="S90" s="50">
        <v>0.13747717147788543</v>
      </c>
      <c r="T90" s="52">
        <v>1</v>
      </c>
      <c r="U90" s="52">
        <v>0.24524778602618569</v>
      </c>
      <c r="V90" s="43">
        <v>1</v>
      </c>
      <c r="W90" s="47">
        <v>0.51238170153531071</v>
      </c>
    </row>
    <row r="91" spans="1:23" x14ac:dyDescent="0.25">
      <c r="A91" s="67" t="s">
        <v>13</v>
      </c>
      <c r="B91" s="61">
        <v>0.8872328410552911</v>
      </c>
      <c r="C91" s="51">
        <v>0.31590093763718591</v>
      </c>
      <c r="D91" s="53">
        <v>0.68445520258578396</v>
      </c>
      <c r="E91" s="53">
        <v>0.29594655868582653</v>
      </c>
      <c r="F91" s="61">
        <v>1.332481767789583</v>
      </c>
      <c r="G91" s="53">
        <v>0.37841608382820313</v>
      </c>
      <c r="H91" s="61">
        <v>0.89849948336073748</v>
      </c>
      <c r="I91" s="51">
        <v>0.38047365887517354</v>
      </c>
      <c r="J91" s="53">
        <v>0.79989351607314929</v>
      </c>
      <c r="K91" s="51">
        <v>0.29997841994423891</v>
      </c>
      <c r="L91" s="53">
        <v>1.4382823141966741</v>
      </c>
      <c r="M91" s="53">
        <v>0.48352796177895763</v>
      </c>
      <c r="N91" s="61">
        <v>1.0490688309462948</v>
      </c>
      <c r="O91" s="51">
        <v>0.34889561643222716</v>
      </c>
      <c r="P91" s="53">
        <v>0.93880940008584746</v>
      </c>
      <c r="Q91" s="53">
        <v>0.32108029054575732</v>
      </c>
      <c r="R91" s="61">
        <v>1.3143165531145706</v>
      </c>
      <c r="S91" s="51">
        <v>0.40872446423020303</v>
      </c>
      <c r="T91" s="53">
        <v>0.9129794840774681</v>
      </c>
      <c r="U91" s="53">
        <v>0.28003385474016229</v>
      </c>
      <c r="V91" s="43">
        <v>0.53515948648133438</v>
      </c>
      <c r="W91" s="47">
        <v>0.52630683087231867</v>
      </c>
    </row>
    <row r="92" spans="1:23" x14ac:dyDescent="0.25">
      <c r="A92" s="67" t="s">
        <v>14</v>
      </c>
      <c r="B92" s="61">
        <v>1.1906751583804713</v>
      </c>
      <c r="C92" s="51">
        <v>0.27318102006202205</v>
      </c>
      <c r="D92" s="53">
        <v>0.93381499480666752</v>
      </c>
      <c r="E92" s="53">
        <v>0.13140736087563581</v>
      </c>
      <c r="F92" s="61">
        <v>0.83592428450928846</v>
      </c>
      <c r="G92" s="53">
        <v>9.7277445517540251E-2</v>
      </c>
      <c r="H92" s="61">
        <v>0.87785952722227023</v>
      </c>
      <c r="I92" s="51">
        <v>0.20258626798696749</v>
      </c>
      <c r="J92" s="53">
        <v>1.0608211717945555</v>
      </c>
      <c r="K92" s="51">
        <v>0.14611236767842187</v>
      </c>
      <c r="L92" s="53">
        <v>1.7636385071885532</v>
      </c>
      <c r="M92" s="53">
        <v>0.26808706658164705</v>
      </c>
      <c r="N92" s="61">
        <v>1.4875792299583577</v>
      </c>
      <c r="O92" s="51">
        <v>0.37690704943263165</v>
      </c>
      <c r="P92" s="53">
        <v>0.72304399689764864</v>
      </c>
      <c r="Q92" s="53">
        <v>0.18358536820452076</v>
      </c>
      <c r="R92" s="61">
        <v>0.98667852452590443</v>
      </c>
      <c r="S92" s="51">
        <v>0.13098728792173855</v>
      </c>
      <c r="T92" s="53">
        <v>0.90132424857712889</v>
      </c>
      <c r="U92" s="53">
        <v>0.11751570754622523</v>
      </c>
      <c r="V92" s="44">
        <v>0.60798935008523924</v>
      </c>
      <c r="W92" s="32">
        <v>0.14384258096808852</v>
      </c>
    </row>
    <row r="93" spans="1:23" x14ac:dyDescent="0.25">
      <c r="A93" s="67" t="s">
        <v>15</v>
      </c>
      <c r="B93" s="61">
        <v>1.1924170270150345</v>
      </c>
      <c r="C93" s="51">
        <v>0.10968194431038852</v>
      </c>
      <c r="D93" s="53">
        <v>0.68942626020780862</v>
      </c>
      <c r="E93" s="53">
        <v>0.20633826483948581</v>
      </c>
      <c r="F93" s="61">
        <v>0.840079039462584</v>
      </c>
      <c r="G93" s="53">
        <v>0.12844293340932145</v>
      </c>
      <c r="H93" s="61">
        <v>0.86966764648094463</v>
      </c>
      <c r="I93" s="51">
        <v>0.1325043859418554</v>
      </c>
      <c r="J93" s="53">
        <v>0.91966448341536555</v>
      </c>
      <c r="K93" s="51">
        <v>0.11543158064165526</v>
      </c>
      <c r="L93" s="53">
        <v>1.9619238356105633</v>
      </c>
      <c r="M93" s="53">
        <v>0.84012761616026455</v>
      </c>
      <c r="N93" s="61">
        <v>1.799665974254445</v>
      </c>
      <c r="O93" s="51">
        <v>0.48269098884872957</v>
      </c>
      <c r="P93" s="53">
        <v>0.96239464166459077</v>
      </c>
      <c r="Q93" s="53">
        <v>0.31552127970059118</v>
      </c>
      <c r="R93" s="61">
        <v>0.97805467676208169</v>
      </c>
      <c r="S93" s="51">
        <v>0.20035699238768767</v>
      </c>
      <c r="T93" s="53">
        <v>0.72505715247290836</v>
      </c>
      <c r="U93" s="53">
        <v>8.5982865902683309E-2</v>
      </c>
      <c r="V93" s="44">
        <v>0.97726779031091404</v>
      </c>
      <c r="W93" s="32">
        <v>0.46418238351137708</v>
      </c>
    </row>
    <row r="94" spans="1:23" x14ac:dyDescent="0.25">
      <c r="A94" s="67" t="s">
        <v>16</v>
      </c>
      <c r="B94" s="61">
        <v>1.1598238365895595</v>
      </c>
      <c r="C94" s="51">
        <v>0.11812369372423204</v>
      </c>
      <c r="D94" s="53">
        <v>0.9320237369611527</v>
      </c>
      <c r="E94" s="53">
        <v>0.11150580938716131</v>
      </c>
      <c r="F94" s="61">
        <v>0.86887727992407171</v>
      </c>
      <c r="G94" s="53">
        <v>8.7924925167658319E-2</v>
      </c>
      <c r="H94" s="61">
        <v>0.99981598850059905</v>
      </c>
      <c r="I94" s="51">
        <v>0.12822860349734805</v>
      </c>
      <c r="J94" s="53">
        <v>1.1097831146962167</v>
      </c>
      <c r="K94" s="51">
        <v>0.17028063742054425</v>
      </c>
      <c r="L94" s="53">
        <v>2.325075765924606</v>
      </c>
      <c r="M94" s="53">
        <v>0.74280469379011993</v>
      </c>
      <c r="N94" s="61">
        <v>2.4881940301593568</v>
      </c>
      <c r="O94" s="51">
        <v>0.66940955169476768</v>
      </c>
      <c r="P94" s="53">
        <v>1.2062514400344764</v>
      </c>
      <c r="Q94" s="53">
        <v>0.40750523333710026</v>
      </c>
      <c r="R94" s="61">
        <v>1.3102651582608189</v>
      </c>
      <c r="S94" s="51">
        <v>0.13813369178594856</v>
      </c>
      <c r="T94" s="53">
        <v>0.76091350776646394</v>
      </c>
      <c r="U94" s="53">
        <v>0.22236222820576859</v>
      </c>
      <c r="V94" s="44">
        <v>501.77148756742116</v>
      </c>
      <c r="W94" s="32">
        <v>244.98271905100756</v>
      </c>
    </row>
    <row r="97" spans="1:70" x14ac:dyDescent="0.25">
      <c r="A97" s="88" t="s">
        <v>32</v>
      </c>
      <c r="B97" s="89" t="s">
        <v>1</v>
      </c>
      <c r="C97" s="89"/>
      <c r="D97" s="89" t="s">
        <v>33</v>
      </c>
      <c r="E97" s="89" t="s">
        <v>34</v>
      </c>
      <c r="F97" s="89" t="s">
        <v>35</v>
      </c>
      <c r="G97" s="90" t="s">
        <v>36</v>
      </c>
      <c r="H97" s="88" t="s">
        <v>32</v>
      </c>
      <c r="I97" s="89" t="s">
        <v>2</v>
      </c>
      <c r="J97" s="89"/>
      <c r="K97" s="89" t="s">
        <v>33</v>
      </c>
      <c r="L97" s="89" t="s">
        <v>34</v>
      </c>
      <c r="M97" s="89" t="s">
        <v>35</v>
      </c>
      <c r="N97" s="90" t="s">
        <v>36</v>
      </c>
      <c r="O97" s="88" t="s">
        <v>32</v>
      </c>
      <c r="P97" s="91" t="s">
        <v>3</v>
      </c>
      <c r="Q97" s="91"/>
      <c r="R97" s="89" t="s">
        <v>33</v>
      </c>
      <c r="S97" s="89" t="s">
        <v>34</v>
      </c>
      <c r="T97" s="89" t="s">
        <v>35</v>
      </c>
      <c r="U97" s="90" t="s">
        <v>36</v>
      </c>
      <c r="V97" s="88" t="s">
        <v>32</v>
      </c>
      <c r="W97" s="91" t="s">
        <v>4</v>
      </c>
      <c r="X97" s="91"/>
      <c r="Y97" s="89" t="s">
        <v>33</v>
      </c>
      <c r="Z97" s="89" t="s">
        <v>34</v>
      </c>
      <c r="AA97" s="89" t="s">
        <v>35</v>
      </c>
      <c r="AB97" s="90" t="s">
        <v>36</v>
      </c>
      <c r="AC97" s="88" t="s">
        <v>32</v>
      </c>
      <c r="AD97" s="91" t="s">
        <v>18</v>
      </c>
      <c r="AE97" s="91"/>
      <c r="AF97" s="89" t="s">
        <v>33</v>
      </c>
      <c r="AG97" s="89" t="s">
        <v>34</v>
      </c>
      <c r="AH97" s="89" t="s">
        <v>35</v>
      </c>
      <c r="AI97" s="90" t="s">
        <v>36</v>
      </c>
      <c r="AJ97" s="88" t="s">
        <v>32</v>
      </c>
      <c r="AK97" s="91" t="s">
        <v>19</v>
      </c>
      <c r="AL97" s="91"/>
      <c r="AM97" s="89" t="s">
        <v>33</v>
      </c>
      <c r="AN97" s="89" t="s">
        <v>34</v>
      </c>
      <c r="AO97" s="89" t="s">
        <v>35</v>
      </c>
      <c r="AP97" s="90" t="s">
        <v>36</v>
      </c>
      <c r="AQ97" s="88" t="s">
        <v>32</v>
      </c>
      <c r="AR97" s="91" t="s">
        <v>20</v>
      </c>
      <c r="AS97" s="91"/>
      <c r="AT97" s="89" t="s">
        <v>33</v>
      </c>
      <c r="AU97" s="89" t="s">
        <v>34</v>
      </c>
      <c r="AV97" s="89" t="s">
        <v>35</v>
      </c>
      <c r="AW97" s="90" t="s">
        <v>36</v>
      </c>
      <c r="AX97" s="88" t="s">
        <v>32</v>
      </c>
      <c r="AY97" s="91" t="s">
        <v>21</v>
      </c>
      <c r="AZ97" s="91"/>
      <c r="BA97" s="89" t="s">
        <v>33</v>
      </c>
      <c r="BB97" s="89" t="s">
        <v>34</v>
      </c>
      <c r="BC97" s="89" t="s">
        <v>35</v>
      </c>
      <c r="BD97" s="90" t="s">
        <v>36</v>
      </c>
      <c r="BE97" s="88" t="s">
        <v>32</v>
      </c>
      <c r="BF97" s="91" t="s">
        <v>37</v>
      </c>
      <c r="BG97" s="91"/>
      <c r="BH97" s="89" t="s">
        <v>33</v>
      </c>
      <c r="BI97" s="89" t="s">
        <v>34</v>
      </c>
      <c r="BJ97" s="89" t="s">
        <v>35</v>
      </c>
      <c r="BK97" s="90" t="s">
        <v>36</v>
      </c>
      <c r="BL97" s="88" t="s">
        <v>32</v>
      </c>
      <c r="BM97" s="91" t="s">
        <v>23</v>
      </c>
      <c r="BN97" s="91"/>
      <c r="BO97" s="89" t="s">
        <v>33</v>
      </c>
      <c r="BP97" s="89" t="s">
        <v>34</v>
      </c>
      <c r="BQ97" s="89" t="s">
        <v>35</v>
      </c>
      <c r="BR97" s="90" t="s">
        <v>36</v>
      </c>
    </row>
    <row r="98" spans="1:70" x14ac:dyDescent="0.25">
      <c r="A98" s="38">
        <v>0</v>
      </c>
      <c r="B98" s="52">
        <v>1</v>
      </c>
      <c r="C98" s="52">
        <v>0.25702742610253909</v>
      </c>
      <c r="D98" s="39"/>
      <c r="E98" s="39"/>
      <c r="F98" s="39"/>
      <c r="G98" s="92"/>
      <c r="H98" s="38">
        <v>0</v>
      </c>
      <c r="I98" s="63">
        <v>1</v>
      </c>
      <c r="J98" s="52">
        <v>0.15073147982765181</v>
      </c>
      <c r="K98" s="39"/>
      <c r="L98" s="39"/>
      <c r="M98" s="39"/>
      <c r="N98" s="92"/>
      <c r="O98" s="38">
        <v>0</v>
      </c>
      <c r="P98" s="63">
        <v>1</v>
      </c>
      <c r="Q98" s="50">
        <v>6.2265509528710981E-2</v>
      </c>
      <c r="R98" s="39"/>
      <c r="S98" s="39"/>
      <c r="T98" s="39"/>
      <c r="U98" s="92"/>
      <c r="V98" s="38">
        <v>0</v>
      </c>
      <c r="W98" s="52">
        <v>1</v>
      </c>
      <c r="X98" s="50">
        <v>8.4057358464357163E-2</v>
      </c>
      <c r="Y98" s="39"/>
      <c r="Z98" s="39"/>
      <c r="AA98" s="39"/>
      <c r="AB98" s="92"/>
      <c r="AC98" s="38">
        <v>0</v>
      </c>
      <c r="AD98" s="52">
        <v>1</v>
      </c>
      <c r="AE98" s="52">
        <v>8.7873002671172137E-2</v>
      </c>
      <c r="AF98" s="39"/>
      <c r="AG98" s="39"/>
      <c r="AH98" s="39"/>
      <c r="AI98" s="92"/>
      <c r="AJ98" s="38">
        <v>0</v>
      </c>
      <c r="AK98" s="63">
        <v>1</v>
      </c>
      <c r="AL98" s="50">
        <v>0.27303662316763727</v>
      </c>
      <c r="AM98" s="39"/>
      <c r="AN98" s="39"/>
      <c r="AO98" s="39"/>
      <c r="AP98" s="92"/>
      <c r="AQ98" s="38">
        <v>0</v>
      </c>
      <c r="AR98" s="52">
        <v>1</v>
      </c>
      <c r="AS98" s="52">
        <v>0.22399329382627273</v>
      </c>
      <c r="AT98" s="39"/>
      <c r="AU98" s="39"/>
      <c r="AV98" s="39"/>
      <c r="AW98" s="92"/>
      <c r="AX98" s="38">
        <v>0</v>
      </c>
      <c r="AY98" s="63">
        <v>1</v>
      </c>
      <c r="AZ98" s="50">
        <v>0.13747717147788543</v>
      </c>
      <c r="BA98" s="39"/>
      <c r="BB98" s="39"/>
      <c r="BC98" s="39"/>
      <c r="BD98" s="92"/>
      <c r="BE98" s="38">
        <v>0</v>
      </c>
      <c r="BF98" s="52">
        <v>1</v>
      </c>
      <c r="BG98" s="52">
        <v>0.24524778602618569</v>
      </c>
      <c r="BH98" s="39"/>
      <c r="BI98" s="39"/>
      <c r="BJ98" s="39"/>
      <c r="BK98" s="92"/>
      <c r="BL98" s="38">
        <v>0</v>
      </c>
      <c r="BM98" s="43">
        <v>1</v>
      </c>
      <c r="BN98" s="47">
        <v>0.51238170153531071</v>
      </c>
      <c r="BO98" s="39"/>
      <c r="BP98" s="39"/>
      <c r="BQ98" s="39"/>
      <c r="BR98" s="92"/>
    </row>
    <row r="99" spans="1:70" x14ac:dyDescent="0.25">
      <c r="A99" s="38">
        <v>1</v>
      </c>
      <c r="B99" s="53">
        <v>0.68445520258578396</v>
      </c>
      <c r="C99" s="53">
        <v>0.29594655868582653</v>
      </c>
      <c r="D99" s="39">
        <f>(B99+B98)*0.5*1</f>
        <v>0.84222760129289198</v>
      </c>
      <c r="E99" s="39">
        <f>((B99-C99)+(B98-C98))*0.5*1</f>
        <v>0.56574060889870914</v>
      </c>
      <c r="F99" s="39">
        <f>((B99+C99)+(B98+C98))*0.5*1</f>
        <v>1.1187145936870748</v>
      </c>
      <c r="G99" s="92"/>
      <c r="H99" s="38">
        <v>1</v>
      </c>
      <c r="I99" s="61">
        <v>1.332481767789583</v>
      </c>
      <c r="J99" s="53">
        <v>0.37841608382820313</v>
      </c>
      <c r="K99" s="39">
        <f>(I99+I98)*0.5*1</f>
        <v>1.1662408838947915</v>
      </c>
      <c r="L99" s="39">
        <f>((I99-J99)+(I98-J98))*0.5*1</f>
        <v>0.90166710206686407</v>
      </c>
      <c r="M99" s="39">
        <f>((I99+J99)+(I98+J98))*0.5*1</f>
        <v>1.430814665722719</v>
      </c>
      <c r="N99" s="92"/>
      <c r="O99" s="38">
        <v>1</v>
      </c>
      <c r="P99" s="61">
        <v>0.89849948336073748</v>
      </c>
      <c r="Q99" s="51">
        <v>0.38047365887517354</v>
      </c>
      <c r="R99" s="39">
        <f>(P99+P98)*0.5*1</f>
        <v>0.94924974168036869</v>
      </c>
      <c r="S99" s="39">
        <f>((P99-Q99)+(P98-Q98))*0.5*1</f>
        <v>0.72788015747842649</v>
      </c>
      <c r="T99" s="39">
        <f>((P99+Q99)+(P98+Q98))*0.5*1</f>
        <v>1.170619325882311</v>
      </c>
      <c r="U99" s="92"/>
      <c r="V99" s="38">
        <v>1</v>
      </c>
      <c r="W99" s="53">
        <v>0.79989351607314929</v>
      </c>
      <c r="X99" s="51">
        <v>0.29997841994423891</v>
      </c>
      <c r="Y99" s="39">
        <f>(W99+W98)*0.5*1</f>
        <v>0.89994675803657465</v>
      </c>
      <c r="Z99" s="39">
        <f>((W99-X99)+(W98-X98))*0.5*1</f>
        <v>0.70792886883227668</v>
      </c>
      <c r="AA99" s="39">
        <f>((W99+X99)+(W98+X98))*0.5*1</f>
        <v>1.0919646472408728</v>
      </c>
      <c r="AB99" s="92"/>
      <c r="AC99" s="38">
        <v>1</v>
      </c>
      <c r="AD99" s="53">
        <v>1.4382823141966741</v>
      </c>
      <c r="AE99" s="53">
        <v>0.48352796177895763</v>
      </c>
      <c r="AF99" s="39">
        <f>(AD99+AD98)*0.5*1</f>
        <v>1.219141157098337</v>
      </c>
      <c r="AG99" s="39">
        <f>((AD99-AE99)+(AD98-AE98))*0.5*1</f>
        <v>0.9334406748732722</v>
      </c>
      <c r="AH99" s="39">
        <f>((AD99+AE99)+(AD98+AE98))*0.5*1</f>
        <v>1.5048416393234019</v>
      </c>
      <c r="AI99" s="92"/>
      <c r="AJ99" s="38">
        <v>1</v>
      </c>
      <c r="AK99" s="61">
        <v>1.0490688309462948</v>
      </c>
      <c r="AL99" s="51">
        <v>0.34889561643222716</v>
      </c>
      <c r="AM99" s="39">
        <f>(AK99+AK98)*0.5*1</f>
        <v>1.0245344154731475</v>
      </c>
      <c r="AN99" s="39">
        <f>((AK99-AL99)+(AK98-AL98))*0.5*1</f>
        <v>0.71356829567321511</v>
      </c>
      <c r="AO99" s="39">
        <f>((AK99+AL99)+(AK98+AL98))*0.5*1</f>
        <v>1.3355005352730798</v>
      </c>
      <c r="AP99" s="92"/>
      <c r="AQ99" s="38">
        <v>1</v>
      </c>
      <c r="AR99" s="53">
        <v>0.93880940008584746</v>
      </c>
      <c r="AS99" s="53">
        <v>0.32108029054575732</v>
      </c>
      <c r="AT99" s="39">
        <f>(AR99+AR98)*0.5*1</f>
        <v>0.96940470004292378</v>
      </c>
      <c r="AU99" s="39">
        <f>((AR99-AS99)+(AR98-AS98))*0.5*1</f>
        <v>0.69686790785690866</v>
      </c>
      <c r="AV99" s="39">
        <f>((AR99+AS99)+(AR98+AS98))*0.5*1</f>
        <v>1.2419414922289387</v>
      </c>
      <c r="AW99" s="92"/>
      <c r="AX99" s="38">
        <v>1</v>
      </c>
      <c r="AY99" s="61">
        <v>1.3143165531145706</v>
      </c>
      <c r="AZ99" s="51">
        <v>0.40872446423020303</v>
      </c>
      <c r="BA99" s="39">
        <f>(AY99+AY98)*0.5*1</f>
        <v>1.1571582765572854</v>
      </c>
      <c r="BB99" s="39">
        <f>((AY99-AZ99)+(AY98-AZ98))*0.5*1</f>
        <v>0.88405745870324104</v>
      </c>
      <c r="BC99" s="39">
        <f>((AY99+AZ99)+(AY98+AZ98))*0.5*1</f>
        <v>1.4302590944113296</v>
      </c>
      <c r="BD99" s="92"/>
      <c r="BE99" s="38">
        <v>1</v>
      </c>
      <c r="BF99" s="53">
        <v>0.9129794840774681</v>
      </c>
      <c r="BG99" s="53">
        <v>0.28003385474016229</v>
      </c>
      <c r="BH99" s="39">
        <f>(BF99+BF98)*0.5*1</f>
        <v>0.95648974203873405</v>
      </c>
      <c r="BI99" s="39">
        <f>((BF99-BG99)+(BF98-BG98))*0.5*1</f>
        <v>0.69384892165556011</v>
      </c>
      <c r="BJ99" s="39">
        <f>((BF99+BG99)+(BF98+BG98))*0.5*1</f>
        <v>1.219130562421908</v>
      </c>
      <c r="BK99" s="92"/>
      <c r="BL99" s="38">
        <v>1</v>
      </c>
      <c r="BM99" s="43">
        <v>0.53515948648133438</v>
      </c>
      <c r="BN99" s="47">
        <v>0.52630683087231867</v>
      </c>
      <c r="BO99" s="39">
        <f>(BM99+BM98)*0.5*1</f>
        <v>0.76757974324066724</v>
      </c>
      <c r="BP99" s="39">
        <f>((BM99-BN99)+(BM98-BN98))*0.5*1</f>
        <v>0.2482354770368525</v>
      </c>
      <c r="BQ99" s="39">
        <f>((BM99+BN99)+(BM98+BN98))*0.5*1</f>
        <v>1.2869240094444818</v>
      </c>
      <c r="BR99" s="92"/>
    </row>
    <row r="100" spans="1:70" x14ac:dyDescent="0.25">
      <c r="A100" s="38">
        <v>2</v>
      </c>
      <c r="B100" s="53">
        <v>0.93381499480666752</v>
      </c>
      <c r="C100" s="53">
        <v>0.13140736087563581</v>
      </c>
      <c r="D100" s="39">
        <f>(B100+B99)*0.5*1</f>
        <v>0.8091350986962258</v>
      </c>
      <c r="E100" s="39">
        <f>((B100-C100)+(B99-C99))*0.5*1</f>
        <v>0.59545813891549459</v>
      </c>
      <c r="F100" s="39">
        <f>((B100+C100)+(B99+C99))*0.5*1</f>
        <v>1.0228120584769569</v>
      </c>
      <c r="G100" s="92"/>
      <c r="H100" s="38">
        <v>2</v>
      </c>
      <c r="I100" s="61">
        <v>0.83592428450928846</v>
      </c>
      <c r="J100" s="53">
        <v>9.7277445517540251E-2</v>
      </c>
      <c r="K100" s="39">
        <f>(I100+I99)*0.5*1</f>
        <v>1.0842030261494358</v>
      </c>
      <c r="L100" s="39">
        <f>((I100-J100)+(I99-J99))*0.5*1</f>
        <v>0.84635626147656406</v>
      </c>
      <c r="M100" s="39">
        <f>((I100+J100)+(I99+J99))*0.5*1</f>
        <v>1.3220497908223074</v>
      </c>
      <c r="N100" s="92"/>
      <c r="O100" s="38">
        <v>2</v>
      </c>
      <c r="P100" s="61">
        <v>0.87785952722227023</v>
      </c>
      <c r="Q100" s="51">
        <v>0.20258626798696749</v>
      </c>
      <c r="R100" s="39">
        <f>(P100+P99)*0.5*1</f>
        <v>0.8881795052915038</v>
      </c>
      <c r="S100" s="39">
        <f>((P100-Q100)+(P99-Q99))*0.5*1</f>
        <v>0.5966495418604334</v>
      </c>
      <c r="T100" s="39">
        <f>((P100+Q100)+(P99+Q99))*0.5*1</f>
        <v>1.1797094687225744</v>
      </c>
      <c r="U100" s="92"/>
      <c r="V100" s="38">
        <v>2</v>
      </c>
      <c r="W100" s="53">
        <v>1.0608211717945555</v>
      </c>
      <c r="X100" s="51">
        <v>0.14611236767842187</v>
      </c>
      <c r="Y100" s="39">
        <f>(W100+W99)*0.5*1</f>
        <v>0.93035734393385239</v>
      </c>
      <c r="Z100" s="39">
        <f>((W100-X100)+(W99-X99))*0.5*1</f>
        <v>0.70731195012252202</v>
      </c>
      <c r="AA100" s="39">
        <f>((W100+X100)+(W99+X99))*0.5*1</f>
        <v>1.153402737745183</v>
      </c>
      <c r="AB100" s="92"/>
      <c r="AC100" s="38">
        <v>2</v>
      </c>
      <c r="AD100" s="53">
        <v>1.7636385071885532</v>
      </c>
      <c r="AE100" s="53">
        <v>0.26808706658164705</v>
      </c>
      <c r="AF100" s="39">
        <f>(AD100+AD99)*0.5*1</f>
        <v>1.6009604106926136</v>
      </c>
      <c r="AG100" s="39">
        <f>((AD100-AE100)+(AD99-AE99))*0.5*1</f>
        <v>1.2251528965123113</v>
      </c>
      <c r="AH100" s="39">
        <f>((AD100+AE100)+(AD99+AE99))*0.5*1</f>
        <v>1.9767679248729157</v>
      </c>
      <c r="AI100" s="92"/>
      <c r="AJ100" s="38">
        <v>2</v>
      </c>
      <c r="AK100" s="61">
        <v>1.4875792299583577</v>
      </c>
      <c r="AL100" s="51">
        <v>0.37690704943263165</v>
      </c>
      <c r="AM100" s="39">
        <f>(AK100+AK99)*0.5*1</f>
        <v>1.2683240304523262</v>
      </c>
      <c r="AN100" s="39">
        <f>((AK100-AL100)+(AK99-AL99))*0.5*1</f>
        <v>0.90542269751989679</v>
      </c>
      <c r="AO100" s="39">
        <f>((AK100+AL100)+(AK99+AL99))*0.5*1</f>
        <v>1.6312253633847558</v>
      </c>
      <c r="AP100" s="92"/>
      <c r="AQ100" s="38">
        <v>2</v>
      </c>
      <c r="AR100" s="53">
        <v>0.72304399689764864</v>
      </c>
      <c r="AS100" s="53">
        <v>0.18358536820452076</v>
      </c>
      <c r="AT100" s="39">
        <f>(AR100+AR99)*0.5*1</f>
        <v>0.83092669849174805</v>
      </c>
      <c r="AU100" s="39">
        <f>((AR100-AS100)+(AR99-AS99))*0.5*1</f>
        <v>0.57859386911660904</v>
      </c>
      <c r="AV100" s="39">
        <f>((AR100+AS100)+(AR99+AS99))*0.5*1</f>
        <v>1.0832595278668871</v>
      </c>
      <c r="AW100" s="92"/>
      <c r="AX100" s="38">
        <v>2</v>
      </c>
      <c r="AY100" s="61">
        <v>0.98667852452590443</v>
      </c>
      <c r="AZ100" s="51">
        <v>0.13098728792173855</v>
      </c>
      <c r="BA100" s="39">
        <f>(AY100+AY99)*0.5*1</f>
        <v>1.1504975388202374</v>
      </c>
      <c r="BB100" s="39">
        <f>((AY100-AZ100)+(AY99-AZ99))*0.5*1</f>
        <v>0.88064166274426681</v>
      </c>
      <c r="BC100" s="39">
        <f>((AY100+AZ100)+(AY99+AZ99))*0.5*1</f>
        <v>1.4203534148962085</v>
      </c>
      <c r="BD100" s="92"/>
      <c r="BE100" s="38">
        <v>2</v>
      </c>
      <c r="BF100" s="53">
        <v>0.90132424857712889</v>
      </c>
      <c r="BG100" s="53">
        <v>0.11751570754622523</v>
      </c>
      <c r="BH100" s="39">
        <f>(BF100+BF99)*0.5*1</f>
        <v>0.9071518663272985</v>
      </c>
      <c r="BI100" s="39">
        <f>((BF100-BG100)+(BF99-BG99))*0.5*1</f>
        <v>0.70837708518410469</v>
      </c>
      <c r="BJ100" s="39">
        <f>((BF100+BG100)+(BF99+BG99))*0.5*1</f>
        <v>1.1059266474704923</v>
      </c>
      <c r="BK100" s="92"/>
      <c r="BL100" s="38">
        <v>2</v>
      </c>
      <c r="BM100" s="44">
        <v>0.60798935008523924</v>
      </c>
      <c r="BN100" s="32">
        <v>0.14384258096808852</v>
      </c>
      <c r="BO100" s="39">
        <f>(BM100+BM99)*0.5*1</f>
        <v>0.57157441828328681</v>
      </c>
      <c r="BP100" s="39">
        <f>((BM100-BN100)+(BM99-BN99))*0.5*1</f>
        <v>0.2364997123630832</v>
      </c>
      <c r="BQ100" s="39">
        <f>((BM100+BN100)+(BM99+BN99))*0.5*1</f>
        <v>0.90664912420349042</v>
      </c>
      <c r="BR100" s="92"/>
    </row>
    <row r="101" spans="1:70" x14ac:dyDescent="0.25">
      <c r="A101" s="38">
        <v>4</v>
      </c>
      <c r="B101" s="53">
        <v>0.68942626020780862</v>
      </c>
      <c r="C101" s="53">
        <v>0.20633826483948581</v>
      </c>
      <c r="D101" s="39">
        <f>(B101+B100)*0.5*2</f>
        <v>1.6232412550144761</v>
      </c>
      <c r="E101" s="39">
        <f>((B101-C101)+(B100-C100))*0.5*2</f>
        <v>1.2854956292993545</v>
      </c>
      <c r="F101" s="39">
        <f>((B101+C101)+(B100+C100))*0.5*2</f>
        <v>1.9609868807295978</v>
      </c>
      <c r="G101" s="92"/>
      <c r="H101" s="38">
        <v>4</v>
      </c>
      <c r="I101" s="61">
        <v>0.840079039462584</v>
      </c>
      <c r="J101" s="53">
        <v>0.12844293340932145</v>
      </c>
      <c r="K101" s="39">
        <f>(I101+I100)*0.5*2</f>
        <v>1.6760033239718726</v>
      </c>
      <c r="L101" s="39">
        <f>((I101-J101)+(I100-J100))*0.5*2</f>
        <v>1.4502829450450108</v>
      </c>
      <c r="M101" s="39">
        <f>((I101+J101)+(I100+J100))*0.5*2</f>
        <v>1.9017237028987342</v>
      </c>
      <c r="N101" s="92"/>
      <c r="O101" s="38">
        <v>4</v>
      </c>
      <c r="P101" s="61">
        <v>0.86966764648094463</v>
      </c>
      <c r="Q101" s="51">
        <v>0.1325043859418554</v>
      </c>
      <c r="R101" s="39">
        <f>(P101+P100)*0.5*2</f>
        <v>1.7475271737032148</v>
      </c>
      <c r="S101" s="39">
        <f>((P101-Q101)+(P100-Q100))*0.5*2</f>
        <v>1.412436519774392</v>
      </c>
      <c r="T101" s="39">
        <f>((P101+Q101)+(P100+Q100))*0.5*2</f>
        <v>2.0826178276320375</v>
      </c>
      <c r="U101" s="92"/>
      <c r="V101" s="38">
        <v>4</v>
      </c>
      <c r="W101" s="53">
        <v>0.91966448341536555</v>
      </c>
      <c r="X101" s="51">
        <v>0.11543158064165526</v>
      </c>
      <c r="Y101" s="39">
        <f>(W101+W100)*0.5*2</f>
        <v>1.980485655209921</v>
      </c>
      <c r="Z101" s="39">
        <f>((W101-X101)+(W100-X100))*0.5*2</f>
        <v>1.718941706889844</v>
      </c>
      <c r="AA101" s="39">
        <f>((W101+X101)+(W100+X100))*0.5*2</f>
        <v>2.242029603529998</v>
      </c>
      <c r="AB101" s="92"/>
      <c r="AC101" s="38">
        <v>4</v>
      </c>
      <c r="AD101" s="53">
        <v>1.9619238356105633</v>
      </c>
      <c r="AE101" s="53">
        <v>0.84012761616026455</v>
      </c>
      <c r="AF101" s="39">
        <f>(AD101+AD100)*0.5*2</f>
        <v>3.7255623427991162</v>
      </c>
      <c r="AG101" s="39">
        <f>((AD101-AE101)+(AD100-AE100))*0.5*2</f>
        <v>2.617347660057205</v>
      </c>
      <c r="AH101" s="39">
        <f>((AD101+AE101)+(AD100+AE100))*0.5*2</f>
        <v>4.8337770255410284</v>
      </c>
      <c r="AI101" s="92"/>
      <c r="AJ101" s="38">
        <v>4</v>
      </c>
      <c r="AK101" s="61">
        <v>1.799665974254445</v>
      </c>
      <c r="AL101" s="51">
        <v>0.48269098884872957</v>
      </c>
      <c r="AM101" s="39">
        <f>(AK101+AK100)*0.5*2</f>
        <v>3.2872452042128026</v>
      </c>
      <c r="AN101" s="39">
        <f>((AK101-AL101)+(AK100-AL100))*0.5*2</f>
        <v>2.4276471659314414</v>
      </c>
      <c r="AO101" s="39">
        <f>((AK101+AL101)+(AK100+AL100))*0.5*2</f>
        <v>4.1468432424941639</v>
      </c>
      <c r="AP101" s="92"/>
      <c r="AQ101" s="38">
        <v>4</v>
      </c>
      <c r="AR101" s="53">
        <v>0.96239464166459077</v>
      </c>
      <c r="AS101" s="53">
        <v>0.31552127970059118</v>
      </c>
      <c r="AT101" s="39">
        <f>(AR101+AR100)*0.5*2</f>
        <v>1.6854386385622395</v>
      </c>
      <c r="AU101" s="39">
        <f>((AR101-AS101)+(AR100-AS100))*0.5*2</f>
        <v>1.1863319906571275</v>
      </c>
      <c r="AV101" s="39">
        <f>((AR101+AS101)+(AR100+AS100))*0.5*2</f>
        <v>2.1845452864673516</v>
      </c>
      <c r="AW101" s="92"/>
      <c r="AX101" s="38">
        <v>4</v>
      </c>
      <c r="AY101" s="61">
        <v>0.97805467676208169</v>
      </c>
      <c r="AZ101" s="51">
        <v>0.20035699238768767</v>
      </c>
      <c r="BA101" s="39">
        <f>(AY101+AY100)*0.5*2</f>
        <v>1.9647332012879861</v>
      </c>
      <c r="BB101" s="39">
        <f>((AY101-AZ101)+(AY100-AZ100))*0.5*2</f>
        <v>1.6333889209785599</v>
      </c>
      <c r="BC101" s="39">
        <f>((AY101+AZ101)+(AY100+AZ100))*0.5*2</f>
        <v>2.2960774815974125</v>
      </c>
      <c r="BD101" s="92"/>
      <c r="BE101" s="38">
        <v>4</v>
      </c>
      <c r="BF101" s="53">
        <v>0.72505715247290836</v>
      </c>
      <c r="BG101" s="53">
        <v>8.5982865902683309E-2</v>
      </c>
      <c r="BH101" s="39">
        <f>(BF101+BF100)*0.5*2</f>
        <v>1.6263814010500373</v>
      </c>
      <c r="BI101" s="39">
        <f>((BF101-BG101)+(BF100-BG100))*0.5*2</f>
        <v>1.4228828276011287</v>
      </c>
      <c r="BJ101" s="39">
        <f>((BF101+BG101)+(BF100+BG100))*0.5*2</f>
        <v>1.8298799744989458</v>
      </c>
      <c r="BK101" s="92"/>
      <c r="BL101" s="38">
        <v>4</v>
      </c>
      <c r="BM101" s="44">
        <v>0.97726779031091404</v>
      </c>
      <c r="BN101" s="32">
        <v>0.46418238351137708</v>
      </c>
      <c r="BO101" s="39">
        <f>(BM101+BM100)*0.5*2</f>
        <v>1.5852571403961533</v>
      </c>
      <c r="BP101" s="39">
        <f>((BM101-BN101)+(BM100-BN100))*0.5*2</f>
        <v>0.97723217591668765</v>
      </c>
      <c r="BQ101" s="39">
        <f>((BM101+BN101)+(BM100+BN100))*0.5*2</f>
        <v>2.1932821048756188</v>
      </c>
      <c r="BR101" s="92"/>
    </row>
    <row r="102" spans="1:70" x14ac:dyDescent="0.25">
      <c r="A102" s="38">
        <v>6</v>
      </c>
      <c r="B102" s="53">
        <v>0.9320237369611527</v>
      </c>
      <c r="C102" s="53">
        <v>0.11150580938716131</v>
      </c>
      <c r="D102" s="39">
        <f>(B102+B101)*0.5*2</f>
        <v>1.6214499971689613</v>
      </c>
      <c r="E102" s="39">
        <f>((B102-C102)+(B101-C101))*0.5*2</f>
        <v>1.3036059229423143</v>
      </c>
      <c r="F102" s="39">
        <f>((B102+C102)+(B101+C101))*0.5*2</f>
        <v>1.9392940713956084</v>
      </c>
      <c r="G102" s="92"/>
      <c r="H102" s="38">
        <v>6</v>
      </c>
      <c r="I102" s="61">
        <v>0.86887727992407171</v>
      </c>
      <c r="J102" s="53">
        <v>8.7924925167658319E-2</v>
      </c>
      <c r="K102" s="39">
        <f>(I102+I101)*0.5*2</f>
        <v>1.7089563193866557</v>
      </c>
      <c r="L102" s="39">
        <f>((I102-J102)+(I101-J101))*0.5*2</f>
        <v>1.492588460809676</v>
      </c>
      <c r="M102" s="39">
        <f>((I102+J102)+(I101+J101))*0.5*2</f>
        <v>1.9253241779636354</v>
      </c>
      <c r="N102" s="92"/>
      <c r="O102" s="38">
        <v>6</v>
      </c>
      <c r="P102" s="61">
        <v>0.99981598850059905</v>
      </c>
      <c r="Q102" s="51">
        <v>0.12822860349734805</v>
      </c>
      <c r="R102" s="39">
        <f>(P102+P101)*0.5*2</f>
        <v>1.8694836349815436</v>
      </c>
      <c r="S102" s="39">
        <f>((P102-Q102)+(P101-Q101))*0.5*2</f>
        <v>1.6087506455423402</v>
      </c>
      <c r="T102" s="39">
        <f>((P102+Q102)+(P101+Q101))*0.5*2</f>
        <v>2.130216624420747</v>
      </c>
      <c r="U102" s="92"/>
      <c r="V102" s="38">
        <v>6</v>
      </c>
      <c r="W102" s="53">
        <v>1.1097831146962167</v>
      </c>
      <c r="X102" s="51">
        <v>0.17028063742054425</v>
      </c>
      <c r="Y102" s="39">
        <f>(W102+W101)*0.5*2</f>
        <v>2.0294475981115823</v>
      </c>
      <c r="Z102" s="39">
        <f>((W102-X102)+(W101-X101))*0.5*2</f>
        <v>1.7437353800493827</v>
      </c>
      <c r="AA102" s="39">
        <f>((W102+X102)+(W101+X101))*0.5*2</f>
        <v>2.3151598161737819</v>
      </c>
      <c r="AB102" s="92"/>
      <c r="AC102" s="38">
        <v>6</v>
      </c>
      <c r="AD102" s="53">
        <v>2.325075765924606</v>
      </c>
      <c r="AE102" s="53">
        <v>0.74280469379011993</v>
      </c>
      <c r="AF102" s="39">
        <f>(AD102+AD101)*0.5*2</f>
        <v>4.286999601535169</v>
      </c>
      <c r="AG102" s="39">
        <f>((AD102-AE102)+(AD101-AE101))*0.5*2</f>
        <v>2.7040672915847845</v>
      </c>
      <c r="AH102" s="39">
        <f>((AD102+AE102)+(AD101+AE101))*0.5*2</f>
        <v>5.8699319114855539</v>
      </c>
      <c r="AI102" s="92"/>
      <c r="AJ102" s="38">
        <v>6</v>
      </c>
      <c r="AK102" s="61">
        <v>2.4881940301593568</v>
      </c>
      <c r="AL102" s="51">
        <v>0.66940955169476768</v>
      </c>
      <c r="AM102" s="39">
        <f>(AK102+AK101)*0.5*2</f>
        <v>4.287860004413802</v>
      </c>
      <c r="AN102" s="39">
        <f>((AK102-AL102)+(AK101-AL101))*0.5*2</f>
        <v>3.1357594638703046</v>
      </c>
      <c r="AO102" s="39">
        <f>((AK102+AL102)+(AK101+AL101))*0.5*2</f>
        <v>5.439960544957299</v>
      </c>
      <c r="AP102" s="92"/>
      <c r="AQ102" s="38">
        <v>6</v>
      </c>
      <c r="AR102" s="53">
        <v>1.2062514400344764</v>
      </c>
      <c r="AS102" s="53">
        <v>0.40750523333710026</v>
      </c>
      <c r="AT102" s="39">
        <f>(AR102+AR101)*0.5*2</f>
        <v>2.1686460816990669</v>
      </c>
      <c r="AU102" s="39">
        <f>((AR102-AS102)+(AR101-AS101))*0.5*2</f>
        <v>1.4456195686613755</v>
      </c>
      <c r="AV102" s="39">
        <f>((AR102+AS102)+(AR101+AS101))*0.5*2</f>
        <v>2.8916725947367588</v>
      </c>
      <c r="AW102" s="92"/>
      <c r="AX102" s="38">
        <v>6</v>
      </c>
      <c r="AY102" s="61">
        <v>1.3102651582608189</v>
      </c>
      <c r="AZ102" s="51">
        <v>0.13813369178594856</v>
      </c>
      <c r="BA102" s="39">
        <f>(AY102+AY101)*0.5*2</f>
        <v>2.2883198350229006</v>
      </c>
      <c r="BB102" s="39">
        <f>((AY102-AZ102)+(AY101-AZ101))*0.5*2</f>
        <v>1.9498291508492644</v>
      </c>
      <c r="BC102" s="39">
        <f>((AY102+AZ102)+(AY101+AZ101))*0.5*2</f>
        <v>2.6268105191965372</v>
      </c>
      <c r="BD102" s="92"/>
      <c r="BE102" s="38">
        <v>6</v>
      </c>
      <c r="BF102" s="53">
        <v>0.76091350776646394</v>
      </c>
      <c r="BG102" s="53">
        <v>0.22236222820576859</v>
      </c>
      <c r="BH102" s="39">
        <f>(BF102+BF101)*0.5*2</f>
        <v>1.4859706602393723</v>
      </c>
      <c r="BI102" s="39">
        <f>((BF102-BG102)+(BF101-BG101))*0.5*2</f>
        <v>1.1776255661309203</v>
      </c>
      <c r="BJ102" s="39">
        <f>((BF102+BG102)+(BF101+BG101))*0.5*2</f>
        <v>1.7943157543478243</v>
      </c>
      <c r="BK102" s="92"/>
      <c r="BL102" s="38">
        <v>6</v>
      </c>
      <c r="BM102" s="44">
        <v>501.77148756742116</v>
      </c>
      <c r="BN102" s="32">
        <v>244.98271905100756</v>
      </c>
      <c r="BO102" s="39">
        <f>(BM102+BM101)*0.5*2</f>
        <v>502.74875535773208</v>
      </c>
      <c r="BP102" s="39">
        <f>((BM102-BN102)+(BM101-BN101))*0.5*2</f>
        <v>257.30185392321312</v>
      </c>
      <c r="BQ102" s="39">
        <f>((BM102+BN102)+(BM101+BN101))*0.5*2</f>
        <v>748.19565679225104</v>
      </c>
      <c r="BR102" s="92"/>
    </row>
    <row r="103" spans="1:70" x14ac:dyDescent="0.25">
      <c r="A103" s="40"/>
      <c r="B103" s="41"/>
      <c r="C103" s="93" t="s">
        <v>38</v>
      </c>
      <c r="D103" s="93">
        <f>SUM(D99:D102)</f>
        <v>4.8960539521725552</v>
      </c>
      <c r="E103" s="93">
        <f t="shared" ref="E103:F103" si="53">SUM(E99:E102)</f>
        <v>3.7503003000558723</v>
      </c>
      <c r="F103" s="93">
        <f t="shared" si="53"/>
        <v>6.0418076042892377</v>
      </c>
      <c r="G103" s="94">
        <f>D103-E103</f>
        <v>1.1457536521166829</v>
      </c>
      <c r="H103" s="40"/>
      <c r="I103" s="41"/>
      <c r="J103" s="93" t="s">
        <v>38</v>
      </c>
      <c r="K103" s="93">
        <f>SUM(K99:K102)</f>
        <v>5.6354035534027558</v>
      </c>
      <c r="L103" s="93">
        <f t="shared" ref="L103:M103" si="54">SUM(L99:L102)</f>
        <v>4.6908947693981151</v>
      </c>
      <c r="M103" s="93">
        <f t="shared" si="54"/>
        <v>6.5799123374073964</v>
      </c>
      <c r="N103" s="94">
        <f>K103-L103</f>
        <v>0.94450878400464067</v>
      </c>
      <c r="O103" s="40"/>
      <c r="P103" s="41"/>
      <c r="Q103" s="93" t="s">
        <v>38</v>
      </c>
      <c r="R103" s="93">
        <f>SUM(R99:R102)</f>
        <v>5.4544400556566313</v>
      </c>
      <c r="S103" s="93">
        <f t="shared" ref="S103:T103" si="55">SUM(S99:S102)</f>
        <v>4.3457168646555919</v>
      </c>
      <c r="T103" s="93">
        <f t="shared" si="55"/>
        <v>6.5631632466576697</v>
      </c>
      <c r="U103" s="94">
        <f>R103-S103</f>
        <v>1.1087231910010393</v>
      </c>
      <c r="V103" s="40"/>
      <c r="W103" s="41"/>
      <c r="X103" s="93" t="s">
        <v>38</v>
      </c>
      <c r="Y103" s="93">
        <f>SUM(Y99:Y102)</f>
        <v>5.8402373552919311</v>
      </c>
      <c r="Z103" s="93">
        <f t="shared" ref="Z103:AA103" si="56">SUM(Z99:Z102)</f>
        <v>4.8779179058940247</v>
      </c>
      <c r="AA103" s="93">
        <f t="shared" si="56"/>
        <v>6.8025568046898357</v>
      </c>
      <c r="AB103" s="94">
        <f>Y103-Z103</f>
        <v>0.96231944939790637</v>
      </c>
      <c r="AC103" s="40"/>
      <c r="AD103" s="41"/>
      <c r="AE103" s="93" t="s">
        <v>38</v>
      </c>
      <c r="AF103" s="93">
        <f>SUM(AF99:AF102)</f>
        <v>10.832663512125237</v>
      </c>
      <c r="AG103" s="93">
        <f t="shared" ref="AG103:AH103" si="57">SUM(AG99:AG102)</f>
        <v>7.480008523027573</v>
      </c>
      <c r="AH103" s="93">
        <f t="shared" si="57"/>
        <v>14.185318501222902</v>
      </c>
      <c r="AI103" s="94">
        <f>AF103-AG103</f>
        <v>3.3526549890976636</v>
      </c>
      <c r="AJ103" s="40"/>
      <c r="AK103" s="41"/>
      <c r="AL103" s="93" t="s">
        <v>38</v>
      </c>
      <c r="AM103" s="93">
        <f>SUM(AM99:AM102)</f>
        <v>9.8679636545520779</v>
      </c>
      <c r="AN103" s="93">
        <f t="shared" ref="AN103:AO103" si="58">SUM(AN99:AN102)</f>
        <v>7.1823976229948574</v>
      </c>
      <c r="AO103" s="93">
        <f t="shared" si="58"/>
        <v>12.553529686109298</v>
      </c>
      <c r="AP103" s="94">
        <f>AM103-AN103</f>
        <v>2.6855660315572205</v>
      </c>
      <c r="AQ103" s="40"/>
      <c r="AR103" s="41"/>
      <c r="AS103" s="93" t="s">
        <v>38</v>
      </c>
      <c r="AT103" s="93">
        <f>SUM(AT99:AT102)</f>
        <v>5.6544161187959787</v>
      </c>
      <c r="AU103" s="93">
        <f t="shared" ref="AU103:AV103" si="59">SUM(AU99:AU102)</f>
        <v>3.9074133362920209</v>
      </c>
      <c r="AV103" s="93">
        <f t="shared" si="59"/>
        <v>7.4014189012999356</v>
      </c>
      <c r="AW103" s="94">
        <f>AT103-AU103</f>
        <v>1.7470027825039578</v>
      </c>
      <c r="AX103" s="40"/>
      <c r="AY103" s="41"/>
      <c r="AZ103" s="93" t="s">
        <v>38</v>
      </c>
      <c r="BA103" s="93">
        <f>SUM(BA99:BA102)</f>
        <v>6.5607088516884087</v>
      </c>
      <c r="BB103" s="93">
        <f t="shared" ref="BB103:BC103" si="60">SUM(BB99:BB102)</f>
        <v>5.3479171932753324</v>
      </c>
      <c r="BC103" s="93">
        <f t="shared" si="60"/>
        <v>7.7735005101014885</v>
      </c>
      <c r="BD103" s="94">
        <f>BA103-BB103</f>
        <v>1.2127916584130762</v>
      </c>
      <c r="BE103" s="40"/>
      <c r="BF103" s="41"/>
      <c r="BG103" s="93" t="s">
        <v>38</v>
      </c>
      <c r="BH103" s="93">
        <f>SUM(BH99:BH102)</f>
        <v>4.9759936696554421</v>
      </c>
      <c r="BI103" s="93">
        <f t="shared" ref="BI103:BJ103" si="61">SUM(BI99:BI102)</f>
        <v>4.0027344005717138</v>
      </c>
      <c r="BJ103" s="93">
        <f t="shared" si="61"/>
        <v>5.9492529387391704</v>
      </c>
      <c r="BK103" s="94">
        <f>BH103-BI103</f>
        <v>0.97325926908372828</v>
      </c>
      <c r="BL103" s="40"/>
      <c r="BM103" s="41"/>
      <c r="BN103" s="93" t="s">
        <v>38</v>
      </c>
      <c r="BO103" s="93">
        <f>SUM(BO99:BO102)</f>
        <v>505.67316665965217</v>
      </c>
      <c r="BP103" s="93">
        <f t="shared" ref="BP103:BQ103" si="62">SUM(BP99:BP102)</f>
        <v>258.76382128852975</v>
      </c>
      <c r="BQ103" s="93">
        <f t="shared" si="62"/>
        <v>752.58251203077464</v>
      </c>
      <c r="BR103" s="94">
        <f>BO103-BP103</f>
        <v>246.90934537112241</v>
      </c>
    </row>
    <row r="104" spans="1:70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1:70" x14ac:dyDescent="0.25">
      <c r="A105" t="s">
        <v>39</v>
      </c>
      <c r="B105" s="21" t="s">
        <v>33</v>
      </c>
      <c r="C105" s="21" t="s">
        <v>36</v>
      </c>
      <c r="D105" s="21" t="s">
        <v>34</v>
      </c>
      <c r="E105" s="21" t="s">
        <v>35</v>
      </c>
      <c r="H105" s="95"/>
      <c r="I105" s="9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1</v>
      </c>
      <c r="B106" s="97">
        <v>4.8960539521725552</v>
      </c>
      <c r="C106" s="21">
        <v>1.1457536521166829</v>
      </c>
      <c r="D106" s="96">
        <v>3.7503003000558723</v>
      </c>
      <c r="E106" s="96">
        <v>6.0418076042892377</v>
      </c>
      <c r="H106"/>
      <c r="N106"/>
      <c r="O106"/>
      <c r="U106"/>
      <c r="V106"/>
      <c r="AB106"/>
      <c r="AC106"/>
      <c r="AI106"/>
      <c r="AJ106"/>
      <c r="AP106"/>
      <c r="AQ106"/>
      <c r="AW106"/>
      <c r="AX106"/>
      <c r="BD106"/>
      <c r="BE106"/>
      <c r="BK106"/>
      <c r="BL106"/>
      <c r="BR106"/>
    </row>
    <row r="107" spans="1:70" x14ac:dyDescent="0.25">
      <c r="A107" t="s">
        <v>2</v>
      </c>
      <c r="B107">
        <v>5.6354035534027558</v>
      </c>
      <c r="C107" s="21">
        <v>0.94450878400464067</v>
      </c>
      <c r="D107" s="21">
        <v>4.6908947693981151</v>
      </c>
      <c r="E107" s="21">
        <v>6.5799123374073964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3</v>
      </c>
      <c r="B108">
        <v>5.4544400556566313</v>
      </c>
      <c r="C108" s="21">
        <v>1.1087231910010393</v>
      </c>
      <c r="D108" s="21">
        <v>4.3457168646555919</v>
      </c>
      <c r="E108" s="21">
        <v>6.5631632466576697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4</v>
      </c>
      <c r="B109">
        <v>5.8402373552919311</v>
      </c>
      <c r="C109" s="21">
        <v>0.96231944939790637</v>
      </c>
      <c r="D109" s="21">
        <v>4.8779179058940247</v>
      </c>
      <c r="E109" s="21">
        <v>6.8025568046898357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18</v>
      </c>
      <c r="B110">
        <v>10.832663512125237</v>
      </c>
      <c r="C110" s="21">
        <v>3.3526549890976636</v>
      </c>
      <c r="D110" s="21">
        <v>7.480008523027573</v>
      </c>
      <c r="E110" s="21">
        <v>14.185318501222902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19</v>
      </c>
      <c r="B111">
        <v>9.8679636545520779</v>
      </c>
      <c r="C111" s="21">
        <v>2.6855660315572205</v>
      </c>
      <c r="D111" s="21">
        <v>7.1823976229948574</v>
      </c>
      <c r="E111" s="21">
        <v>12.553529686109298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20</v>
      </c>
      <c r="B112">
        <v>5.6544161187959787</v>
      </c>
      <c r="C112" s="21">
        <v>1.7470027825039578</v>
      </c>
      <c r="D112" s="21">
        <v>3.9074133362920209</v>
      </c>
      <c r="E112" s="21">
        <v>7.4014189012999356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21</v>
      </c>
      <c r="B113">
        <v>6.5607088516884087</v>
      </c>
      <c r="C113" s="21">
        <v>1.2127916584130762</v>
      </c>
      <c r="D113" s="21">
        <v>5.3479171932753324</v>
      </c>
      <c r="E113" s="21">
        <v>7.7735005101014885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 t="s">
        <v>37</v>
      </c>
      <c r="B114">
        <v>4.9759936696554421</v>
      </c>
      <c r="C114" s="21">
        <v>0.97325926908372828</v>
      </c>
      <c r="D114" s="21">
        <v>4.0027344005717138</v>
      </c>
      <c r="E114" s="21">
        <v>5.9492529387391704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 t="s">
        <v>23</v>
      </c>
      <c r="B115">
        <v>1410.5985735050217</v>
      </c>
      <c r="C115" s="21">
        <v>447.87649858873033</v>
      </c>
      <c r="D115" s="21">
        <v>962.72207491629138</v>
      </c>
      <c r="E115" s="21">
        <v>1858.4750720937523</v>
      </c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1:7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1:70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5"/>
  <sheetViews>
    <sheetView topLeftCell="A75" zoomScale="80" zoomScaleNormal="80" zoomScalePageLayoutView="85" workbookViewId="0">
      <selection activeCell="B114" sqref="B114"/>
    </sheetView>
  </sheetViews>
  <sheetFormatPr defaultColWidth="11" defaultRowHeight="15" x14ac:dyDescent="0.25"/>
  <cols>
    <col min="1" max="14" width="11" style="21"/>
    <col min="15" max="15" width="11.28515625" style="21" bestFit="1" customWidth="1"/>
    <col min="16" max="42" width="11" style="21"/>
    <col min="43" max="43" width="12.28515625" style="21" bestFit="1" customWidth="1"/>
    <col min="44" max="76" width="11" style="21"/>
    <col min="77" max="78" width="12.28515625" style="21" bestFit="1" customWidth="1"/>
    <col min="79" max="16384" width="11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71" t="s">
        <v>3</v>
      </c>
      <c r="Z3" s="59"/>
      <c r="AA3" s="59"/>
      <c r="AB3" s="59"/>
      <c r="AC3" s="59"/>
      <c r="AD3" s="59"/>
      <c r="AE3" s="60"/>
      <c r="AF3" s="71" t="s">
        <v>5</v>
      </c>
      <c r="AG3" s="59"/>
      <c r="AH3" s="59"/>
      <c r="AI3" s="59"/>
      <c r="AJ3" s="59"/>
      <c r="AK3" s="59"/>
      <c r="AL3" s="60"/>
      <c r="AM3" s="71" t="s">
        <v>30</v>
      </c>
      <c r="AN3" s="59"/>
      <c r="AO3" s="59"/>
      <c r="AP3" s="59"/>
      <c r="AQ3" s="59"/>
      <c r="AR3" s="59"/>
      <c r="AS3" s="60"/>
      <c r="AT3" s="71" t="s">
        <v>6</v>
      </c>
      <c r="AU3" s="59"/>
      <c r="AV3" s="59"/>
      <c r="AW3" s="59"/>
      <c r="AX3" s="59"/>
      <c r="AY3" s="59"/>
      <c r="AZ3" s="60"/>
      <c r="BA3" s="71" t="s">
        <v>7</v>
      </c>
      <c r="BB3" s="59"/>
      <c r="BC3" s="59"/>
      <c r="BD3" s="59"/>
      <c r="BE3" s="59"/>
      <c r="BF3" s="59"/>
      <c r="BG3" s="60"/>
      <c r="BH3" s="71" t="s">
        <v>8</v>
      </c>
      <c r="BI3" s="59"/>
      <c r="BJ3" s="59"/>
      <c r="BK3" s="59"/>
      <c r="BL3" s="59"/>
      <c r="BM3" s="59"/>
      <c r="BN3" s="60"/>
      <c r="BO3" s="71" t="s">
        <v>9</v>
      </c>
      <c r="BP3" s="59"/>
      <c r="BQ3" s="59"/>
      <c r="BR3" s="59"/>
      <c r="BS3" s="59"/>
      <c r="BT3" s="59"/>
      <c r="BU3" s="60"/>
      <c r="BV3" s="71" t="s">
        <v>10</v>
      </c>
      <c r="BW3" s="59"/>
      <c r="BX3" s="59"/>
      <c r="BY3" s="59"/>
      <c r="BZ3" s="59"/>
      <c r="CA3" s="59"/>
      <c r="CB3" s="60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18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18" si="1">K4-E4</f>
        <v>10.5</v>
      </c>
      <c r="M4" s="12">
        <f t="shared" ref="M4:M18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6" si="3">R4-E4</f>
        <v>9.379999999999999</v>
      </c>
      <c r="T4" s="12">
        <f t="shared" ref="T4:T36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8">
        <f t="shared" ref="Z4:Z36" si="5">Y4-E4</f>
        <v>9.129999999999999</v>
      </c>
      <c r="AA4" s="8">
        <f t="shared" ref="AA4:AA36" si="6">2^-Z4</f>
        <v>1.7848270512293E-3</v>
      </c>
      <c r="AB4" s="8">
        <f>AVERAGE(AA4:AA6)</f>
        <v>1.6829495057027301E-3</v>
      </c>
      <c r="AC4" s="8">
        <f>STDEV(AA4:AA6)</f>
        <v>1.0478970848367277E-4</v>
      </c>
      <c r="AD4" s="6">
        <v>1</v>
      </c>
      <c r="AE4" s="5">
        <f>AC4/AB4</f>
        <v>6.2265509528710981E-2</v>
      </c>
      <c r="AF4" s="11">
        <v>23.85</v>
      </c>
      <c r="AG4" s="8">
        <f t="shared" ref="AG4:AG36" si="7">AF4-E4</f>
        <v>6.8000000000000007</v>
      </c>
      <c r="AH4" s="8">
        <f t="shared" ref="AH4:AH36" si="8">2^-AG4</f>
        <v>8.9742058984143298E-3</v>
      </c>
      <c r="AI4" s="8">
        <f>AVERAGE(AH4:AH6)</f>
        <v>8.2028635618834837E-3</v>
      </c>
      <c r="AJ4" s="8">
        <f>STDEV(AH4:AH6)</f>
        <v>7.2081025168464795E-4</v>
      </c>
      <c r="AK4" s="6">
        <v>1</v>
      </c>
      <c r="AL4" s="5">
        <f>AJ4/AI4</f>
        <v>8.7873002671172137E-2</v>
      </c>
      <c r="AM4" s="11">
        <v>27.31</v>
      </c>
      <c r="AN4" s="8">
        <f t="shared" ref="AN4:AN36" si="9">AM4-E4</f>
        <v>10.259999999999998</v>
      </c>
      <c r="AO4" s="8">
        <f t="shared" ref="AO4:AO36" si="10">2^-AN4</f>
        <v>8.1551554631676846E-4</v>
      </c>
      <c r="AP4" s="8">
        <f>AVERAGE(AO4:AO6)</f>
        <v>8.250130695682768E-4</v>
      </c>
      <c r="AQ4" s="8">
        <f>STDEV(AO4:AO6)</f>
        <v>6.9348419326480278E-5</v>
      </c>
      <c r="AR4" s="6">
        <v>1</v>
      </c>
      <c r="AS4" s="5">
        <f>AQ4/AP4</f>
        <v>8.4057358464357163E-2</v>
      </c>
      <c r="AT4" s="11">
        <v>23.51</v>
      </c>
      <c r="AU4" s="8">
        <f t="shared" ref="AU4:AU36" si="11">AT4-E4</f>
        <v>6.4600000000000009</v>
      </c>
      <c r="AV4" s="8">
        <f t="shared" ref="AV4:AV36" si="12">2^-AU4</f>
        <v>1.1359160291564922E-2</v>
      </c>
      <c r="AW4" s="8">
        <f>AVERAGE(AV4:AV6)</f>
        <v>8.9374750472181932E-3</v>
      </c>
      <c r="AX4" s="8">
        <f>STDEV(AV4:AV6)</f>
        <v>2.4402580065374748E-3</v>
      </c>
      <c r="AY4" s="6">
        <v>1</v>
      </c>
      <c r="AZ4" s="5">
        <f>AX4/AW4</f>
        <v>0.27303662316763727</v>
      </c>
      <c r="BA4" s="11">
        <v>31.6</v>
      </c>
      <c r="BB4" s="8">
        <f t="shared" ref="BB4:BB36" si="13">BA4-E4</f>
        <v>14.55</v>
      </c>
      <c r="BC4" s="8">
        <f t="shared" ref="BC4:BC36" si="14">2^-BB4</f>
        <v>4.1688240257397295E-5</v>
      </c>
      <c r="BD4" s="8">
        <f>AVERAGE(BC4:BC6)</f>
        <v>3.3640708013140767E-5</v>
      </c>
      <c r="BE4" s="8">
        <f>STDEV(BC4:BC6)</f>
        <v>7.5352929945112872E-6</v>
      </c>
      <c r="BF4" s="6">
        <v>1</v>
      </c>
      <c r="BG4" s="5">
        <f>BE4/BD4</f>
        <v>0.22399329382627273</v>
      </c>
      <c r="BH4" s="11">
        <v>26.5</v>
      </c>
      <c r="BI4" s="8">
        <f t="shared" ref="BI4:BI36" si="15">BH4-E4</f>
        <v>9.4499999999999993</v>
      </c>
      <c r="BJ4" s="8">
        <f t="shared" ref="BJ4:BJ36" si="16">2^-BI4</f>
        <v>1.4297711874469007E-3</v>
      </c>
      <c r="BK4" s="8">
        <f>AVERAGE(BJ4:BJ6)</f>
        <v>1.3647927574601381E-3</v>
      </c>
      <c r="BL4" s="8">
        <f>STDEV(BJ4:BJ6)</f>
        <v>1.8762784794912351E-4</v>
      </c>
      <c r="BM4" s="6">
        <v>1</v>
      </c>
      <c r="BN4" s="5">
        <f>BL4/BK4</f>
        <v>0.13747717147788543</v>
      </c>
      <c r="BO4" s="11">
        <v>25.89</v>
      </c>
      <c r="BP4" s="8">
        <f t="shared" ref="BP4:BP36" si="17">BO4-E4</f>
        <v>8.84</v>
      </c>
      <c r="BQ4" s="8">
        <f t="shared" ref="BQ4:BQ36" si="18">2^-BP4</f>
        <v>2.1822014415473047E-3</v>
      </c>
      <c r="BR4" s="8">
        <f>AVERAGE(BQ4:BQ6)</f>
        <v>1.7006096267624729E-3</v>
      </c>
      <c r="BS4" s="8">
        <f>STDEV(BQ4:BQ6)</f>
        <v>4.1707074585831447E-4</v>
      </c>
      <c r="BT4" s="6">
        <v>1</v>
      </c>
      <c r="BU4" s="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18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8">
        <f t="shared" si="5"/>
        <v>9.3099999999999987</v>
      </c>
      <c r="AA6" s="8">
        <f t="shared" si="6"/>
        <v>1.5754721859807164E-3</v>
      </c>
      <c r="AB6" s="8"/>
      <c r="AC6" s="8"/>
      <c r="AD6" s="6"/>
      <c r="AE6" s="5"/>
      <c r="AF6" s="3">
        <v>23.68</v>
      </c>
      <c r="AG6" s="8">
        <f t="shared" si="7"/>
        <v>6.9499999999999993</v>
      </c>
      <c r="AH6" s="8">
        <f t="shared" si="8"/>
        <v>8.0880072175107676E-3</v>
      </c>
      <c r="AI6" s="8"/>
      <c r="AJ6" s="8"/>
      <c r="AK6" s="6"/>
      <c r="AL6" s="5"/>
      <c r="AM6" s="3">
        <v>27.09</v>
      </c>
      <c r="AN6" s="8">
        <f t="shared" si="9"/>
        <v>10.36</v>
      </c>
      <c r="AO6" s="8">
        <f t="shared" si="10"/>
        <v>7.6090290982470769E-4</v>
      </c>
      <c r="AP6" s="8"/>
      <c r="AQ6" s="8"/>
      <c r="AR6" s="6"/>
      <c r="AS6" s="5"/>
      <c r="AT6" s="3">
        <v>24</v>
      </c>
      <c r="AU6" s="8">
        <f t="shared" si="11"/>
        <v>7.27</v>
      </c>
      <c r="AV6" s="8">
        <f t="shared" si="12"/>
        <v>6.4790589516753264E-3</v>
      </c>
      <c r="AW6" s="8"/>
      <c r="AX6" s="8"/>
      <c r="AY6" s="6"/>
      <c r="AZ6" s="5"/>
      <c r="BA6" s="3">
        <v>31.92</v>
      </c>
      <c r="BB6" s="8">
        <f t="shared" si="13"/>
        <v>15.190000000000001</v>
      </c>
      <c r="BC6" s="8">
        <f t="shared" si="14"/>
        <v>2.6751883585084072E-5</v>
      </c>
      <c r="BD6" s="8"/>
      <c r="BE6" s="8"/>
      <c r="BF6" s="6"/>
      <c r="BG6" s="5"/>
      <c r="BH6" s="3">
        <v>26.1</v>
      </c>
      <c r="BI6" s="8">
        <f t="shared" si="15"/>
        <v>9.370000000000001</v>
      </c>
      <c r="BJ6" s="8">
        <f t="shared" si="16"/>
        <v>1.5112939390062388E-3</v>
      </c>
      <c r="BK6" s="8"/>
      <c r="BL6" s="8"/>
      <c r="BM6" s="6"/>
      <c r="BN6" s="5"/>
      <c r="BO6" s="7">
        <v>26.15</v>
      </c>
      <c r="BP6" s="8">
        <f t="shared" si="17"/>
        <v>9.4199999999999982</v>
      </c>
      <c r="BQ6" s="8">
        <f t="shared" si="18"/>
        <v>1.4598137193700591E-3</v>
      </c>
      <c r="BR6" s="8"/>
      <c r="BS6" s="8"/>
      <c r="BT6" s="6"/>
      <c r="BU6" s="5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1.058350193861799</v>
      </c>
      <c r="J7" s="5">
        <f>((H7/G7)^2+(H19/G19)^2)^0.5*I7</f>
        <v>0.37996284889022153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1.7605279457176273</v>
      </c>
      <c r="Q7" s="5">
        <f>((O7/N7)^2+(O19/N19)^2)^0.5*P7</f>
        <v>0.78952951988377185</v>
      </c>
      <c r="R7" s="7">
        <v>25.23</v>
      </c>
      <c r="S7" s="12">
        <f t="shared" si="3"/>
        <v>8.8500000000000014</v>
      </c>
      <c r="T7" s="12">
        <f t="shared" si="4"/>
        <v>2.1671278751325073E-3</v>
      </c>
      <c r="U7" s="12">
        <f>AVERAGE(T7:T9)</f>
        <v>2.9486644428278097E-3</v>
      </c>
      <c r="V7" s="12">
        <f>STDEV(T7:T9)</f>
        <v>8.18352102524111E-4</v>
      </c>
      <c r="W7" s="14">
        <f>U19/U7</f>
        <v>3.3890703902035129</v>
      </c>
      <c r="X7" s="15">
        <f>((V7/U7)^2+(V19/U19)^2)^0.5*W7</f>
        <v>0.96302307779582708</v>
      </c>
      <c r="Y7" s="7">
        <v>25.62</v>
      </c>
      <c r="Z7" s="16">
        <f t="shared" si="5"/>
        <v>9.240000000000002</v>
      </c>
      <c r="AA7" s="12">
        <f t="shared" si="6"/>
        <v>1.6537994382080591E-3</v>
      </c>
      <c r="AB7" s="12">
        <f>AVERAGE(AA7:AA9)</f>
        <v>2.8606877025963424E-3</v>
      </c>
      <c r="AC7" s="12">
        <f>STDEV(AA7:AA9)</f>
        <v>1.1692804315111423E-3</v>
      </c>
      <c r="AD7" s="14">
        <f>AB19/AB7</f>
        <v>2.3239054417431975</v>
      </c>
      <c r="AE7" s="15">
        <f>((AC7/AB7)^2+(AC19/AB19)^2)^0.5*AD7</f>
        <v>0.97150943247180932</v>
      </c>
      <c r="AF7" s="7">
        <v>23.61</v>
      </c>
      <c r="AG7" s="12">
        <f t="shared" si="7"/>
        <v>7.23</v>
      </c>
      <c r="AH7" s="12">
        <f t="shared" si="8"/>
        <v>6.6612100919371583E-3</v>
      </c>
      <c r="AI7" s="12">
        <f>AVERAGE(AH7:AH9)</f>
        <v>1.0422759480441636E-2</v>
      </c>
      <c r="AJ7" s="12">
        <f>STDEV(AH7:AH9)</f>
        <v>3.2645653920959816E-3</v>
      </c>
      <c r="AK7" s="14">
        <f>AI19/AI7</f>
        <v>7.7690925044048322</v>
      </c>
      <c r="AL7" s="15">
        <f>((AJ7/AI7)^2+(AJ19/AI19)^2)^0.5*AK7</f>
        <v>2.7757682804160653</v>
      </c>
      <c r="AM7" s="7">
        <v>27.03</v>
      </c>
      <c r="AN7" s="12">
        <f t="shared" si="9"/>
        <v>10.650000000000002</v>
      </c>
      <c r="AO7" s="12">
        <f t="shared" si="10"/>
        <v>6.2234405630823264E-4</v>
      </c>
      <c r="AP7" s="12">
        <f>AVERAGE(AO7,AO9)</f>
        <v>8.381389405097933E-4</v>
      </c>
      <c r="AQ7" s="12">
        <f>STDEV(AO7,AO9)</f>
        <v>3.0518005192857868E-4</v>
      </c>
      <c r="AR7" s="14">
        <f>AP19/AP7</f>
        <v>0.78353567369523613</v>
      </c>
      <c r="AS7" s="15">
        <f>((AQ7/AP7)^2+(AQ19/AP19)^2)^0.5*AR7</f>
        <v>0.29458438785181662</v>
      </c>
      <c r="AT7" s="7">
        <v>23.09</v>
      </c>
      <c r="AU7" s="12">
        <f t="shared" si="11"/>
        <v>6.7100000000000009</v>
      </c>
      <c r="AV7" s="12">
        <f t="shared" si="12"/>
        <v>9.5518771694692774E-3</v>
      </c>
      <c r="AW7" s="12">
        <f>AVERAGE(AV7:AV9)</f>
        <v>1.3033280071299211E-2</v>
      </c>
      <c r="AX7" s="12">
        <f>STDEV(AV7:AV9)</f>
        <v>4.0363343091357829E-3</v>
      </c>
      <c r="AY7" s="14">
        <f>AW19/AW7</f>
        <v>10.092620915829272</v>
      </c>
      <c r="AZ7" s="15">
        <f>((AX7/AW7)^2+(AX19/AW19)^2)^0.5*AY7</f>
        <v>3.133799366064892</v>
      </c>
      <c r="BA7" s="7">
        <v>32.659999999999997</v>
      </c>
      <c r="BB7" s="12">
        <f t="shared" si="13"/>
        <v>16.279999999999998</v>
      </c>
      <c r="BC7" s="12">
        <f t="shared" si="14"/>
        <v>1.2567001606255715E-5</v>
      </c>
      <c r="BD7" s="12">
        <f>AVERAGE(BC7:BC9)</f>
        <v>1.9361514848067353E-5</v>
      </c>
      <c r="BE7" s="12">
        <f>STDEV(BC7:BC9)</f>
        <v>6.2826094635690045E-6</v>
      </c>
      <c r="BF7" s="14">
        <f>BD19/BD7</f>
        <v>0.98789252948991924</v>
      </c>
      <c r="BG7" s="15">
        <f>((BE7/BD7)^2+(BE19/BD19)^2)^0.5*BF7</f>
        <v>0.4191258932375666</v>
      </c>
      <c r="BH7" s="7">
        <v>27.53</v>
      </c>
      <c r="BI7" s="12">
        <f t="shared" si="15"/>
        <v>11.150000000000002</v>
      </c>
      <c r="BJ7" s="12">
        <f t="shared" si="16"/>
        <v>4.4006370244669383E-4</v>
      </c>
      <c r="BK7" s="12">
        <f>AVERAGE(BJ7:BJ9)</f>
        <v>6.2492789827251936E-4</v>
      </c>
      <c r="BL7" s="12">
        <f>STDEV(BJ7:BJ9)</f>
        <v>1.7080699689292551E-4</v>
      </c>
      <c r="BM7" s="14">
        <f>BK19/BK7</f>
        <v>1.2870397580295789</v>
      </c>
      <c r="BN7" s="15">
        <f>((BL7/BK7)^2+(BL19/BK19)^2)^0.5*BM7</f>
        <v>0.3839384451493798</v>
      </c>
      <c r="BO7" s="11">
        <v>25.51</v>
      </c>
      <c r="BP7" s="12">
        <f t="shared" si="17"/>
        <v>9.1300000000000026</v>
      </c>
      <c r="BQ7" s="12">
        <f t="shared" si="18"/>
        <v>1.7848270512292952E-3</v>
      </c>
      <c r="BR7" s="12">
        <f>AVERAGE(BQ7:BQ9)</f>
        <v>2.1621963926154362E-3</v>
      </c>
      <c r="BS7" s="12">
        <f>STDEV(BQ7:BQ9)</f>
        <v>6.214272896129233E-4</v>
      </c>
      <c r="BT7" s="14">
        <f>BR19/BR7</f>
        <v>0.98892511250084203</v>
      </c>
      <c r="BU7" s="15">
        <f>((BS7/BR7)^2+(BS19/BR19)^2)^0.5*BT7</f>
        <v>0.36441418378002277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9532.1497245871105</v>
      </c>
      <c r="CB7" s="47">
        <f>((BZ7/BY7)^2+(BZ19/BY19)^2)^0.5*CA7</f>
        <v>8557.3974132463154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0.89636081830847325</v>
      </c>
      <c r="J10" s="5">
        <f>((H10/G10)^2+(H22/G22)^2)^0.5*I10</f>
        <v>0.30432480376852195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4.8157809868909078</v>
      </c>
      <c r="Q10" s="5">
        <f>((O10/N10)^2+(O22/N22)^2)^0.5*P10</f>
        <v>1.4635348519599769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1.1880251810888853</v>
      </c>
      <c r="X10" s="5">
        <f>((V10/U10)^2+(V22/U22)^2)^0.5*W10</f>
        <v>0.16967476351973027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3.356079256075736</v>
      </c>
      <c r="AE10" s="5">
        <f>((AC10/AB10)^2+(AC22/AB22)^2)^0.5*AD10</f>
        <v>0.79496484933560685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12.842406068198681</v>
      </c>
      <c r="AL10" s="5">
        <f>((AJ10/AI10)^2+(AJ22/AI22)^2)^0.5*AK10</f>
        <v>2.7152025833564069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3.7950036862721097</v>
      </c>
      <c r="AS10" s="5">
        <f>((AQ10/AP10)^2+(AQ22/AP22)^2)^0.5*AR10</f>
        <v>0.48972782171258411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30.504147665186192</v>
      </c>
      <c r="AZ10" s="5">
        <f>((AX10/AW10)^2+(AX22/AW22)^2)^0.5*AY10</f>
        <v>7.8671105698029722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1.1641592478928842</v>
      </c>
      <c r="BG10" s="5">
        <f>((BE10/BD10)^2+(BE22/BD22)^2)^0.5*BF10</f>
        <v>0.21140934433684452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1.332810463461251</v>
      </c>
      <c r="BN10" s="5">
        <f>((BL10/BK10)^2+(BL22/BK22)^2)^0.5*BM10</f>
        <v>0.30071522001466328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2.2566356587391909</v>
      </c>
      <c r="BU10" s="5">
        <f>((BS10/BR10)^2+(BS22/BR22)^2)^0.5*BT10</f>
        <v>0.3039544240714841</v>
      </c>
      <c r="BV10" s="75">
        <v>42.14</v>
      </c>
      <c r="BW10" s="39">
        <f t="shared" si="19"/>
        <v>32.46</v>
      </c>
      <c r="BX10" s="39">
        <f t="shared" si="20"/>
        <v>1.6926467853136265E-10</v>
      </c>
      <c r="BY10" s="39">
        <f>AVERAGE(BX10:BX12)</f>
        <v>1.5099044766121255E-10</v>
      </c>
      <c r="BZ10" s="39">
        <f>STDEV(BX10:BX12)</f>
        <v>3.0644918987635E-11</v>
      </c>
      <c r="CA10" s="44">
        <f>BY22/BY10</f>
        <v>208621.07271612747</v>
      </c>
      <c r="CB10" s="32">
        <f>((BZ10/BY10)^2+(BZ22/BY22)^2)^0.5*CA10</f>
        <v>43329.476829694824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41.75</v>
      </c>
      <c r="BW11" s="39">
        <f t="shared" si="19"/>
        <v>32.47</v>
      </c>
      <c r="BX11" s="39">
        <f t="shared" si="20"/>
        <v>1.6809548199205902E-10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42.46</v>
      </c>
      <c r="BW12" s="39">
        <f t="shared" si="19"/>
        <v>33.010000000000005</v>
      </c>
      <c r="BX12" s="39">
        <f t="shared" si="20"/>
        <v>1.1561118246021606E-10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1.185248597066284</v>
      </c>
      <c r="J13" s="5">
        <f>((H13/G13)^2+(H25/G25)^2)^0.5*I13</f>
        <v>7.830759796387228E-2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1.8856376587177983</v>
      </c>
      <c r="Q13" s="5">
        <f>((O13/N13)^2+(O25/N25)^2)^0.5*P13</f>
        <v>0.57450997230108869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0.85081772377673492</v>
      </c>
      <c r="X13" s="5">
        <f>((V13/U13)^2+(V25/U25)^2)^0.5*W13</f>
        <v>0.24771737979461478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2.0447723653333765</v>
      </c>
      <c r="AE13" s="5">
        <f>((AC13/AB13)^2+(AC25/AB25)^2)^0.5*AD13</f>
        <v>0.82120552248921364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AVERAGE(AH13:AH15)</f>
        <v>1.0221304813660273E-2</v>
      </c>
      <c r="AJ13" s="8">
        <f>STDEV(AH13:AH15)</f>
        <v>2.7322460597246755E-3</v>
      </c>
      <c r="AK13" s="6">
        <f>AI25/AI13</f>
        <v>8.8982653325578696</v>
      </c>
      <c r="AL13" s="5">
        <f>((AJ13/AI13)^2+(AJ25/AI25)^2)^0.5*AK13</f>
        <v>2.4354170400912527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3.4948549461886786</v>
      </c>
      <c r="AS13" s="5">
        <f>((AQ13/AP13)^2+(AQ25/AP25)^2)^0.5*AR13</f>
        <v>0.410361606395375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18.158344939631672</v>
      </c>
      <c r="AZ13" s="5">
        <f>((AX13/AW13)^2+(AX25/AW25)^2)^0.5*AY13</f>
        <v>6.2041272695329912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2.3020026610765871</v>
      </c>
      <c r="BG13" s="5">
        <f>((BE13/BD13)^2+(BE25/BD25)^2)^0.5*BF13</f>
        <v>0.74294800617099588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1.8453395942382784</v>
      </c>
      <c r="BN13" s="5">
        <f>((BL13/BK13)^2+(BL25/BK25)^2)^0.5*BM13</f>
        <v>0.29694668973005178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2.0024932386001129</v>
      </c>
      <c r="BU13" s="5">
        <f>((BS13/BR13)^2+(BS25/BR25)^2)^0.5*BT13</f>
        <v>0.40751396995441425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76526.23594945998</v>
      </c>
      <c r="CB13" s="32">
        <f>((BZ13/BY13)^2+(BZ25/BY25)^2)^0.5*CA13</f>
        <v>18108.841789822553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7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1.1752436986552748</v>
      </c>
      <c r="J16" s="5">
        <f>((H16/G16)^2+(H28/G28)^2)^0.5*I16</f>
        <v>0.14078896334219815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0.87277170299367668</v>
      </c>
      <c r="Q16" s="5">
        <f>((O16/N16)^2+(O28/N28)^2)^0.5*P16</f>
        <v>0.1737911354107588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0.75147339357313558</v>
      </c>
      <c r="X16" s="5">
        <f>((V16/U16)^2+(V28/U28)^2)^0.5*W16</f>
        <v>8.0540363597170192E-2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0.98586150813287277</v>
      </c>
      <c r="AE16" s="5">
        <f>((AC16/AB16)^2+(AC28/AB28)^2)^0.5*AD16</f>
        <v>0.1245685726092301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3.0250048614859661</v>
      </c>
      <c r="AL16" s="5">
        <f>((AJ16/AI16)^2+(AJ28/AI28)^2)^0.5*AK16</f>
        <v>0.85379698757945899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1.1758756615935031</v>
      </c>
      <c r="AS16" s="5">
        <f>((AQ16/AP16)^2+(AQ28/AP28)^2)^0.5*AR16</f>
        <v>5.3632958211842031E-2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3.2666050677150125</v>
      </c>
      <c r="AZ16" s="5">
        <f>((AX16/AW16)^2+(AX28/AW28)^2)^0.5*AY16</f>
        <v>0.45706599104897017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1.7946386264419723</v>
      </c>
      <c r="BG16" s="5">
        <f>((BE16/BD16)^2+(BE28/BD28)^2)^0.5*BF16</f>
        <v>0.32914546971886138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2.2008115028556356</v>
      </c>
      <c r="BN16" s="5">
        <f>((BL16/BK16)^2+(BL28/BK28)^2)^0.5*BM16</f>
        <v>0.53454923092681528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0.64494207243739687</v>
      </c>
      <c r="BU16" s="5">
        <f>((BS16/BR16)^2+(BS28/BR28)^2)^0.5*BT16</f>
        <v>0.14695833527767974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23873.050770706417</v>
      </c>
      <c r="CB16" s="32">
        <f>((BZ16/BY16)^2+(BZ28/BY28)^2)^0.5*CA16</f>
        <v>12318.936383112279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2">
        <f t="shared" si="3"/>
        <v>10.129999999999999</v>
      </c>
      <c r="T18" s="2">
        <f t="shared" si="4"/>
        <v>8.9241352561464978E-4</v>
      </c>
      <c r="U18" s="2"/>
      <c r="V18" s="2"/>
      <c r="W18" s="2"/>
      <c r="X18" s="1"/>
      <c r="Y18" s="7">
        <v>26.3</v>
      </c>
      <c r="Z18" s="2">
        <f t="shared" si="5"/>
        <v>9.2100000000000009</v>
      </c>
      <c r="AA18" s="2">
        <f t="shared" si="6"/>
        <v>1.688549279898174E-3</v>
      </c>
      <c r="AB18" s="2"/>
      <c r="AC18" s="2"/>
      <c r="AD18" s="2"/>
      <c r="AE18" s="1"/>
      <c r="AF18" s="7">
        <v>23.93</v>
      </c>
      <c r="AG18" s="2">
        <f t="shared" si="7"/>
        <v>6.84</v>
      </c>
      <c r="AH18" s="2">
        <f t="shared" si="8"/>
        <v>8.7288057661892189E-3</v>
      </c>
      <c r="AI18" s="2"/>
      <c r="AJ18" s="2"/>
      <c r="AK18" s="2"/>
      <c r="AL18" s="1"/>
      <c r="AM18" s="7">
        <v>27.25</v>
      </c>
      <c r="AN18" s="2">
        <f t="shared" si="9"/>
        <v>10.16</v>
      </c>
      <c r="AO18" s="2">
        <f t="shared" si="10"/>
        <v>8.7404792082809821E-4</v>
      </c>
      <c r="AP18" s="2"/>
      <c r="AQ18" s="2"/>
      <c r="AR18" s="2"/>
      <c r="AS18" s="1"/>
      <c r="AT18" s="7">
        <v>22.34</v>
      </c>
      <c r="AU18" s="2">
        <f t="shared" si="11"/>
        <v>5.25</v>
      </c>
      <c r="AV18" s="2">
        <f t="shared" si="12"/>
        <v>2.6278012976678582E-2</v>
      </c>
      <c r="AW18" s="2"/>
      <c r="AX18" s="2"/>
      <c r="AY18" s="2"/>
      <c r="AZ18" s="1"/>
      <c r="BA18" s="7">
        <v>32.61</v>
      </c>
      <c r="BB18" s="2">
        <f t="shared" si="13"/>
        <v>15.52</v>
      </c>
      <c r="BC18" s="2">
        <f t="shared" si="14"/>
        <v>2.1282099401098732E-5</v>
      </c>
      <c r="BD18" s="2"/>
      <c r="BE18" s="2"/>
      <c r="BF18" s="2"/>
      <c r="BG18" s="1"/>
      <c r="BH18" s="7">
        <v>27.44</v>
      </c>
      <c r="BI18" s="2">
        <f t="shared" si="15"/>
        <v>10.350000000000001</v>
      </c>
      <c r="BJ18" s="2">
        <f t="shared" si="16"/>
        <v>7.6619540810229534E-4</v>
      </c>
      <c r="BK18" s="2"/>
      <c r="BL18" s="2"/>
      <c r="BM18" s="2"/>
      <c r="BN18" s="1"/>
      <c r="BO18" s="3">
        <v>24.67</v>
      </c>
      <c r="BP18" s="2">
        <f t="shared" si="17"/>
        <v>7.5800000000000018</v>
      </c>
      <c r="BQ18" s="2">
        <f t="shared" si="18"/>
        <v>5.2262795108832449E-3</v>
      </c>
      <c r="BR18" s="2"/>
      <c r="BS18" s="2"/>
      <c r="BT18" s="2"/>
      <c r="BU18" s="1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13</v>
      </c>
      <c r="C19" s="12" t="s">
        <v>13</v>
      </c>
      <c r="D19" s="13" t="s">
        <v>27</v>
      </c>
      <c r="E19" s="11">
        <v>17.010000000000002</v>
      </c>
      <c r="F19" s="12">
        <f t="shared" ref="F19:F30" si="21">2^-E19</f>
        <v>7.5766944537127299E-6</v>
      </c>
      <c r="G19" s="12">
        <f>AVERAGE(F19:F21)</f>
        <v>9.1179272115233665E-6</v>
      </c>
      <c r="H19" s="12">
        <f>STDEV(F19:F21)</f>
        <v>1.5322578947684995E-6</v>
      </c>
      <c r="I19" s="12"/>
      <c r="J19" s="13"/>
      <c r="K19" s="11">
        <v>25.59</v>
      </c>
      <c r="L19" s="12">
        <f t="shared" ref="L19:L36" si="22">K19-E19</f>
        <v>8.5799999999999983</v>
      </c>
      <c r="M19" s="12">
        <f t="shared" ref="M19:M36" si="23">2^-L19</f>
        <v>2.6131397554416294E-3</v>
      </c>
      <c r="N19" s="12">
        <f>AVERAGE(M19:M21)</f>
        <v>2.210025903949153E-3</v>
      </c>
      <c r="O19" s="12">
        <f>STDEV(M19:M21)</f>
        <v>3.5159549244337119E-4</v>
      </c>
      <c r="P19" s="12"/>
      <c r="Q19" s="13"/>
      <c r="R19" s="11">
        <v>23.61</v>
      </c>
      <c r="S19" s="12">
        <f t="shared" si="3"/>
        <v>6.5999999999999979</v>
      </c>
      <c r="T19" s="12">
        <f t="shared" si="4"/>
        <v>1.030865555291325E-2</v>
      </c>
      <c r="U19" s="12">
        <f>AVERAGE(T19:T21)</f>
        <v>9.993231353833669E-3</v>
      </c>
      <c r="V19" s="12">
        <f>STDEV(T19:T21)</f>
        <v>6.0948215194288921E-4</v>
      </c>
      <c r="W19" s="12"/>
      <c r="X19" s="13"/>
      <c r="Y19" s="11">
        <v>24.14</v>
      </c>
      <c r="Z19" s="12">
        <f t="shared" si="5"/>
        <v>7.129999999999999</v>
      </c>
      <c r="AA19" s="12">
        <f t="shared" si="6"/>
        <v>7.1393082049172009E-3</v>
      </c>
      <c r="AB19" s="12">
        <f>AVERAGE(AA19:AA21)</f>
        <v>6.6479677191914862E-3</v>
      </c>
      <c r="AC19" s="12">
        <f>STDEV(AA19:AA21)</f>
        <v>5.8323743133778289E-4</v>
      </c>
      <c r="AD19" s="12"/>
      <c r="AE19" s="13"/>
      <c r="AF19" s="11">
        <v>20.38</v>
      </c>
      <c r="AG19" s="12">
        <f t="shared" si="7"/>
        <v>3.3699999999999974</v>
      </c>
      <c r="AH19" s="12">
        <f t="shared" si="8"/>
        <v>9.6722812096399546E-2</v>
      </c>
      <c r="AI19" s="12">
        <f>AVERAGE(AH19:AH21)</f>
        <v>8.0975382554713524E-2</v>
      </c>
      <c r="AJ19" s="12">
        <f>STDEV(AH19:AH21)</f>
        <v>1.3919239660063663E-2</v>
      </c>
      <c r="AK19" s="12"/>
      <c r="AL19" s="13"/>
      <c r="AM19" s="11">
        <v>27.45</v>
      </c>
      <c r="AN19" s="12">
        <f t="shared" si="9"/>
        <v>10.439999999999998</v>
      </c>
      <c r="AO19" s="12">
        <f t="shared" si="10"/>
        <v>7.1985801625542157E-4</v>
      </c>
      <c r="AP19" s="12">
        <f>AVERAGE(AO19:AO21)</f>
        <v>6.5671175940255238E-4</v>
      </c>
      <c r="AQ19" s="12">
        <f>STDEV(AO19:AO21)</f>
        <v>6.1504487343717518E-5</v>
      </c>
      <c r="AR19" s="12"/>
      <c r="AS19" s="13"/>
      <c r="AT19" s="11">
        <v>19.96</v>
      </c>
      <c r="AU19" s="12">
        <f t="shared" si="11"/>
        <v>2.9499999999999993</v>
      </c>
      <c r="AV19" s="12">
        <f t="shared" si="12"/>
        <v>0.12940811548017228</v>
      </c>
      <c r="AW19" s="12">
        <f>AVERAGE(AV19:AV21)</f>
        <v>0.13153995504945523</v>
      </c>
      <c r="AX19" s="12">
        <f>STDEV(AV19:AV21)</f>
        <v>2.9475027082883579E-3</v>
      </c>
      <c r="AY19" s="12"/>
      <c r="AZ19" s="13"/>
      <c r="BA19" s="11">
        <v>32.369999999999997</v>
      </c>
      <c r="BB19" s="12">
        <f t="shared" si="13"/>
        <v>15.359999999999996</v>
      </c>
      <c r="BC19" s="12">
        <f t="shared" si="14"/>
        <v>2.3778215932022166E-5</v>
      </c>
      <c r="BD19" s="12">
        <f>AVERAGE(BC19:BC21)</f>
        <v>1.9127095878013887E-5</v>
      </c>
      <c r="BE19" s="12">
        <f>STDEV(BC19:BC21)</f>
        <v>5.2278699914624762E-6</v>
      </c>
      <c r="BF19" s="12"/>
      <c r="BG19" s="13"/>
      <c r="BH19" s="11">
        <v>27.44</v>
      </c>
      <c r="BI19" s="12">
        <f t="shared" si="15"/>
        <v>10.43</v>
      </c>
      <c r="BJ19" s="12">
        <f t="shared" si="16"/>
        <v>7.2486502472121541E-4</v>
      </c>
      <c r="BK19" s="12">
        <f>AVERAGE(BJ19:BJ21)</f>
        <v>8.0430705097859665E-4</v>
      </c>
      <c r="BL19" s="12">
        <f>STDEV(BJ19:BJ21)</f>
        <v>9.6128294212960078E-5</v>
      </c>
      <c r="BM19" s="12"/>
      <c r="BN19" s="13"/>
      <c r="BO19" s="11">
        <v>25.54</v>
      </c>
      <c r="BP19" s="12">
        <f t="shared" si="17"/>
        <v>8.5299999999999976</v>
      </c>
      <c r="BQ19" s="12">
        <f t="shared" si="18"/>
        <v>2.7052919299041553E-3</v>
      </c>
      <c r="BR19" s="12">
        <f>AVERAGE(BQ19:BQ21)</f>
        <v>2.1382503108161349E-3</v>
      </c>
      <c r="BS19" s="12">
        <f>STDEV(BQ19:BQ21)</f>
        <v>4.931287822240953E-4</v>
      </c>
      <c r="BT19" s="12"/>
      <c r="BU19" s="13"/>
      <c r="BV19" s="11">
        <v>38.31</v>
      </c>
      <c r="BW19" s="12">
        <f t="shared" ref="BW19:BW36" si="24">BV19-E19</f>
        <v>21.3</v>
      </c>
      <c r="BX19" s="12">
        <f t="shared" ref="BX19:BX36" si="25">2^-BW19</f>
        <v>3.8731212442218602E-7</v>
      </c>
      <c r="BY19" s="12">
        <f>AVERAGE(BX19:BX21)</f>
        <v>4.892467811764828E-7</v>
      </c>
      <c r="BZ19" s="12">
        <f>STDEV(BX19:BX21)</f>
        <v>8.8357378631488231E-8</v>
      </c>
      <c r="CA19" s="12"/>
      <c r="CB19" s="13"/>
    </row>
    <row r="20" spans="2:80" x14ac:dyDescent="0.25">
      <c r="B20" s="7">
        <v>14</v>
      </c>
      <c r="C20" s="8" t="s">
        <v>13</v>
      </c>
      <c r="D20" s="4" t="s">
        <v>27</v>
      </c>
      <c r="E20" s="7">
        <v>16.739999999999998</v>
      </c>
      <c r="F20" s="8">
        <f t="shared" si="21"/>
        <v>9.1360374803080048E-6</v>
      </c>
      <c r="G20" s="8"/>
      <c r="H20" s="8"/>
      <c r="I20" s="8"/>
      <c r="J20" s="4"/>
      <c r="K20" s="7">
        <v>25.73</v>
      </c>
      <c r="L20" s="8">
        <f t="shared" si="22"/>
        <v>8.990000000000002</v>
      </c>
      <c r="M20" s="8">
        <f t="shared" si="23"/>
        <v>1.966710058704526E-3</v>
      </c>
      <c r="N20" s="8"/>
      <c r="O20" s="8"/>
      <c r="P20" s="8"/>
      <c r="Q20" s="4"/>
      <c r="R20" s="7">
        <v>23.33</v>
      </c>
      <c r="S20" s="8">
        <f t="shared" si="3"/>
        <v>6.59</v>
      </c>
      <c r="T20" s="8">
        <f t="shared" si="4"/>
        <v>1.0380357922629002E-2</v>
      </c>
      <c r="U20" s="8"/>
      <c r="V20" s="8"/>
      <c r="W20" s="8"/>
      <c r="X20" s="4"/>
      <c r="Y20" s="7">
        <v>24.12</v>
      </c>
      <c r="Z20" s="8">
        <f t="shared" si="5"/>
        <v>7.3800000000000026</v>
      </c>
      <c r="AA20" s="8">
        <f t="shared" si="6"/>
        <v>6.003418676906287E-3</v>
      </c>
      <c r="AB20" s="8"/>
      <c r="AC20" s="8"/>
      <c r="AD20" s="8"/>
      <c r="AE20" s="4"/>
      <c r="AF20" s="7">
        <v>20.57</v>
      </c>
      <c r="AG20" s="8">
        <f t="shared" si="7"/>
        <v>3.8300000000000018</v>
      </c>
      <c r="AH20" s="8">
        <f t="shared" si="8"/>
        <v>7.0316155293050506E-2</v>
      </c>
      <c r="AI20" s="8"/>
      <c r="AJ20" s="8"/>
      <c r="AK20" s="8"/>
      <c r="AL20" s="4"/>
      <c r="AM20" s="7">
        <v>27.32</v>
      </c>
      <c r="AN20" s="8">
        <f t="shared" si="9"/>
        <v>10.580000000000002</v>
      </c>
      <c r="AO20" s="8">
        <f t="shared" si="10"/>
        <v>6.532849388604055E-4</v>
      </c>
      <c r="AP20" s="8"/>
      <c r="AQ20" s="8"/>
      <c r="AR20" s="8"/>
      <c r="AS20" s="4"/>
      <c r="AT20" s="7">
        <v>19.68</v>
      </c>
      <c r="AU20" s="8">
        <f t="shared" si="11"/>
        <v>2.9400000000000013</v>
      </c>
      <c r="AV20" s="8">
        <f t="shared" si="12"/>
        <v>0.13030822010514007</v>
      </c>
      <c r="AW20" s="8"/>
      <c r="AX20" s="8"/>
      <c r="AY20" s="8"/>
      <c r="AZ20" s="4"/>
      <c r="BA20" s="7">
        <v>32.92</v>
      </c>
      <c r="BB20" s="8">
        <f t="shared" si="13"/>
        <v>16.180000000000003</v>
      </c>
      <c r="BC20" s="8">
        <f t="shared" si="14"/>
        <v>1.3468978825235787E-5</v>
      </c>
      <c r="BD20" s="8"/>
      <c r="BE20" s="8"/>
      <c r="BF20" s="8"/>
      <c r="BG20" s="4"/>
      <c r="BH20" s="7">
        <v>27.07</v>
      </c>
      <c r="BI20" s="8">
        <f t="shared" si="15"/>
        <v>10.330000000000002</v>
      </c>
      <c r="BJ20" s="8">
        <f t="shared" si="16"/>
        <v>7.7689109741691203E-4</v>
      </c>
      <c r="BK20" s="8"/>
      <c r="BL20" s="8"/>
      <c r="BM20" s="8"/>
      <c r="BN20" s="4"/>
      <c r="BO20" s="7">
        <v>25.78</v>
      </c>
      <c r="BP20" s="8">
        <f t="shared" si="17"/>
        <v>9.0400000000000027</v>
      </c>
      <c r="BQ20" s="8">
        <f t="shared" si="18"/>
        <v>1.8997166941646167E-3</v>
      </c>
      <c r="BR20" s="8"/>
      <c r="BS20" s="8"/>
      <c r="BT20" s="8"/>
      <c r="BU20" s="4"/>
      <c r="BV20" s="7">
        <v>37.549999999999997</v>
      </c>
      <c r="BW20" s="8">
        <f t="shared" si="24"/>
        <v>20.81</v>
      </c>
      <c r="BX20" s="8">
        <f t="shared" si="25"/>
        <v>5.4395852845593657E-7</v>
      </c>
      <c r="BY20" s="8"/>
      <c r="BZ20" s="8"/>
      <c r="CA20" s="8"/>
      <c r="CB20" s="4"/>
    </row>
    <row r="21" spans="2:80" x14ac:dyDescent="0.25">
      <c r="B21" s="7">
        <v>15</v>
      </c>
      <c r="C21" s="8" t="s">
        <v>13</v>
      </c>
      <c r="D21" s="4" t="s">
        <v>27</v>
      </c>
      <c r="E21" s="7">
        <v>16.52</v>
      </c>
      <c r="F21" s="8">
        <f t="shared" si="21"/>
        <v>1.0641049700549366E-5</v>
      </c>
      <c r="G21" s="8"/>
      <c r="H21" s="8"/>
      <c r="I21" s="8"/>
      <c r="J21" s="4"/>
      <c r="K21" s="7">
        <v>25.45</v>
      </c>
      <c r="L21" s="8">
        <f t="shared" si="22"/>
        <v>8.93</v>
      </c>
      <c r="M21" s="8">
        <f t="shared" si="23"/>
        <v>2.0502278977013034E-3</v>
      </c>
      <c r="N21" s="8"/>
      <c r="O21" s="8"/>
      <c r="P21" s="8"/>
      <c r="Q21" s="4"/>
      <c r="R21" s="7">
        <v>23.27</v>
      </c>
      <c r="S21" s="8">
        <f t="shared" si="3"/>
        <v>6.75</v>
      </c>
      <c r="T21" s="8">
        <f t="shared" si="4"/>
        <v>9.290680585958758E-3</v>
      </c>
      <c r="U21" s="8"/>
      <c r="V21" s="8"/>
      <c r="W21" s="8"/>
      <c r="X21" s="4"/>
      <c r="Y21" s="7">
        <v>23.72</v>
      </c>
      <c r="Z21" s="8">
        <f t="shared" si="5"/>
        <v>7.1999999999999993</v>
      </c>
      <c r="AA21" s="8">
        <f t="shared" si="6"/>
        <v>6.8011762757509723E-3</v>
      </c>
      <c r="AB21" s="8"/>
      <c r="AC21" s="8"/>
      <c r="AD21" s="8"/>
      <c r="AE21" s="4"/>
      <c r="AF21" s="7">
        <v>20.239999999999998</v>
      </c>
      <c r="AG21" s="8">
        <f t="shared" si="7"/>
        <v>3.7199999999999989</v>
      </c>
      <c r="AH21" s="8">
        <f t="shared" si="8"/>
        <v>7.5887180274690505E-2</v>
      </c>
      <c r="AI21" s="8"/>
      <c r="AJ21" s="8"/>
      <c r="AK21" s="8"/>
      <c r="AL21" s="4"/>
      <c r="AM21" s="7">
        <v>27.23</v>
      </c>
      <c r="AN21" s="8">
        <f t="shared" si="9"/>
        <v>10.71</v>
      </c>
      <c r="AO21" s="8">
        <f t="shared" si="10"/>
        <v>5.9699232309183017E-4</v>
      </c>
      <c r="AP21" s="8"/>
      <c r="AQ21" s="8"/>
      <c r="AR21" s="8"/>
      <c r="AS21" s="4"/>
      <c r="AT21" s="7">
        <v>19.41</v>
      </c>
      <c r="AU21" s="8">
        <f t="shared" si="11"/>
        <v>2.8900000000000006</v>
      </c>
      <c r="AV21" s="8">
        <f t="shared" si="12"/>
        <v>0.13490352956305335</v>
      </c>
      <c r="AW21" s="8"/>
      <c r="AX21" s="8"/>
      <c r="AY21" s="8"/>
      <c r="AZ21" s="4"/>
      <c r="BA21" s="7">
        <v>32.119999999999997</v>
      </c>
      <c r="BB21" s="8">
        <f t="shared" si="13"/>
        <v>15.599999999999998</v>
      </c>
      <c r="BC21" s="8">
        <f t="shared" si="14"/>
        <v>2.0134092876783708E-5</v>
      </c>
      <c r="BD21" s="8"/>
      <c r="BE21" s="8"/>
      <c r="BF21" s="8"/>
      <c r="BG21" s="4"/>
      <c r="BH21" s="7">
        <v>26.62</v>
      </c>
      <c r="BI21" s="8">
        <f t="shared" si="15"/>
        <v>10.100000000000001</v>
      </c>
      <c r="BJ21" s="8">
        <f t="shared" si="16"/>
        <v>9.1116503079766273E-4</v>
      </c>
      <c r="BK21" s="8"/>
      <c r="BL21" s="8"/>
      <c r="BM21" s="8"/>
      <c r="BN21" s="4"/>
      <c r="BO21" s="7">
        <v>25.63</v>
      </c>
      <c r="BP21" s="8">
        <f t="shared" si="17"/>
        <v>9.11</v>
      </c>
      <c r="BQ21" s="8">
        <f t="shared" si="18"/>
        <v>1.809742308379632E-3</v>
      </c>
      <c r="BR21" s="8"/>
      <c r="BS21" s="8"/>
      <c r="BT21" s="8"/>
      <c r="BU21" s="4"/>
      <c r="BV21" s="7">
        <v>37.35</v>
      </c>
      <c r="BW21" s="8">
        <f t="shared" si="24"/>
        <v>20.830000000000002</v>
      </c>
      <c r="BX21" s="8">
        <f t="shared" si="25"/>
        <v>5.364696906513259E-7</v>
      </c>
      <c r="BY21" s="8"/>
      <c r="BZ21" s="8"/>
      <c r="CA21" s="8"/>
      <c r="CB21" s="4"/>
    </row>
    <row r="22" spans="2:80" x14ac:dyDescent="0.25">
      <c r="B22" s="7">
        <v>37</v>
      </c>
      <c r="C22" s="8" t="s">
        <v>14</v>
      </c>
      <c r="D22" s="4" t="s">
        <v>27</v>
      </c>
      <c r="E22" s="7">
        <v>16.88</v>
      </c>
      <c r="F22" s="8">
        <f t="shared" si="21"/>
        <v>8.2911290170750427E-6</v>
      </c>
      <c r="G22" s="8">
        <f>AVERAGE(F22:F24)</f>
        <v>6.8692595385737047E-6</v>
      </c>
      <c r="H22" s="8">
        <f>STDEV(F22:F24)</f>
        <v>1.7635329016447428E-6</v>
      </c>
      <c r="I22" s="8"/>
      <c r="J22" s="4"/>
      <c r="K22" s="7">
        <v>24.38</v>
      </c>
      <c r="L22" s="8">
        <f t="shared" si="22"/>
        <v>7.5</v>
      </c>
      <c r="M22" s="8">
        <f t="shared" si="23"/>
        <v>5.5242717280199038E-3</v>
      </c>
      <c r="N22" s="8">
        <f>AVERAGE(M22:M23)</f>
        <v>6.8342677422955789E-3</v>
      </c>
      <c r="O22" s="8">
        <f>STDEV(M22:M23)</f>
        <v>1.8526141300433585E-3</v>
      </c>
      <c r="P22" s="8"/>
      <c r="Q22" s="4"/>
      <c r="R22" s="7">
        <v>26.56</v>
      </c>
      <c r="S22" s="8">
        <f t="shared" si="3"/>
        <v>9.68</v>
      </c>
      <c r="T22" s="8">
        <f t="shared" si="4"/>
        <v>1.219072801661731E-3</v>
      </c>
      <c r="U22" s="8">
        <f>AVERAGE(T22:T24)</f>
        <v>1.4391308096696582E-3</v>
      </c>
      <c r="V22" s="8">
        <f>STDEV(T22:T24)</f>
        <v>1.9660247238110389E-4</v>
      </c>
      <c r="W22" s="8"/>
      <c r="X22" s="4"/>
      <c r="Y22" s="7">
        <v>25.36</v>
      </c>
      <c r="Z22" s="8">
        <f t="shared" si="5"/>
        <v>8.48</v>
      </c>
      <c r="AA22" s="8">
        <f t="shared" si="6"/>
        <v>2.8006938437809123E-3</v>
      </c>
      <c r="AB22" s="8">
        <f>AVERAGE(AA22:AA24)</f>
        <v>3.0868260330279844E-3</v>
      </c>
      <c r="AC22" s="8">
        <f>STDEV(AA22:AA24)</f>
        <v>2.6748236242494724E-4</v>
      </c>
      <c r="AD22" s="8"/>
      <c r="AE22" s="4"/>
      <c r="AF22" s="7">
        <v>19.29</v>
      </c>
      <c r="AG22" s="8">
        <f t="shared" si="7"/>
        <v>2.41</v>
      </c>
      <c r="AH22" s="8">
        <f t="shared" si="8"/>
        <v>0.18815584342638339</v>
      </c>
      <c r="AI22" s="8">
        <f>AVERAGE(AH22:AH24)</f>
        <v>0.18077206538106491</v>
      </c>
      <c r="AJ22" s="8">
        <f>STDEV(AH22:AH24)</f>
        <v>2.8131738183047018E-2</v>
      </c>
      <c r="AK22" s="8"/>
      <c r="AL22" s="4"/>
      <c r="AM22" s="7">
        <v>25.41</v>
      </c>
      <c r="AN22" s="8">
        <f t="shared" si="9"/>
        <v>8.5300000000000011</v>
      </c>
      <c r="AO22" s="8">
        <f t="shared" si="10"/>
        <v>2.7052919299041479E-3</v>
      </c>
      <c r="AP22" s="8">
        <f>AVERAGE(AO22:AO24)</f>
        <v>2.5584777015595973E-3</v>
      </c>
      <c r="AQ22" s="8">
        <f>STDEV(AO22:AO24)</f>
        <v>1.9378702496222587E-4</v>
      </c>
      <c r="AR22" s="8"/>
      <c r="AS22" s="4"/>
      <c r="AT22" s="7">
        <v>18.510000000000002</v>
      </c>
      <c r="AU22" s="8">
        <f t="shared" si="11"/>
        <v>1.6300000000000026</v>
      </c>
      <c r="AV22" s="8">
        <f t="shared" si="12"/>
        <v>0.32308820765937246</v>
      </c>
      <c r="AW22" s="8">
        <f>AVERAGE(AV22:AV24)</f>
        <v>0.34174932474874442</v>
      </c>
      <c r="AX22" s="8">
        <f>STDEV(AV22:AV24)</f>
        <v>6.0085335198681263E-2</v>
      </c>
      <c r="AY22" s="8"/>
      <c r="AZ22" s="4"/>
      <c r="BA22" s="7">
        <v>32.159999999999997</v>
      </c>
      <c r="BB22" s="8">
        <f t="shared" si="13"/>
        <v>15.279999999999998</v>
      </c>
      <c r="BC22" s="8">
        <f t="shared" si="14"/>
        <v>2.5134003212511434E-5</v>
      </c>
      <c r="BD22" s="8">
        <f>AVERAGE(BC22:BC24)</f>
        <v>2.5065103397434323E-5</v>
      </c>
      <c r="BE22" s="8">
        <f>STDEV(BC22:BC24)</f>
        <v>4.0419914892740452E-6</v>
      </c>
      <c r="BF22" s="8"/>
      <c r="BG22" s="4"/>
      <c r="BH22" s="7">
        <v>25.81</v>
      </c>
      <c r="BI22" s="8">
        <f t="shared" si="15"/>
        <v>8.93</v>
      </c>
      <c r="BJ22" s="8">
        <f t="shared" si="16"/>
        <v>2.0502278977013034E-3</v>
      </c>
      <c r="BK22" s="8">
        <f>AVERAGE(BJ22:BJ24)</f>
        <v>1.950811314708159E-3</v>
      </c>
      <c r="BL22" s="8">
        <f>STDEV(BJ22:BJ24)</f>
        <v>3.6825957307656847E-4</v>
      </c>
      <c r="BM22" s="8"/>
      <c r="BN22" s="4"/>
      <c r="BO22" s="7">
        <v>24.87</v>
      </c>
      <c r="BP22" s="8">
        <f t="shared" si="17"/>
        <v>7.990000000000002</v>
      </c>
      <c r="BQ22" s="8">
        <f t="shared" si="18"/>
        <v>3.9334201174090521E-3</v>
      </c>
      <c r="BR22" s="8">
        <f>AVERAGE(BQ22:BQ24)</f>
        <v>4.4302484075269067E-3</v>
      </c>
      <c r="BS22" s="8">
        <f>STDEV(BQ22:BQ24)</f>
        <v>4.4112513964485124E-4</v>
      </c>
      <c r="BT22" s="8"/>
      <c r="BU22" s="4"/>
      <c r="BV22" s="7">
        <v>31.79</v>
      </c>
      <c r="BW22" s="8">
        <f t="shared" si="24"/>
        <v>14.91</v>
      </c>
      <c r="BX22" s="8">
        <f t="shared" si="25"/>
        <v>3.2482000196940918E-5</v>
      </c>
      <c r="BY22" s="8">
        <f>AVERAGE(BX22:BX23)</f>
        <v>3.1499789160970463E-5</v>
      </c>
      <c r="BZ22" s="8">
        <f>STDEV(BX22:BX23)</f>
        <v>1.3890561681819514E-6</v>
      </c>
      <c r="CA22" s="8"/>
      <c r="CB22" s="4"/>
    </row>
    <row r="23" spans="2:80" x14ac:dyDescent="0.25">
      <c r="B23" s="7">
        <v>38</v>
      </c>
      <c r="C23" s="8" t="s">
        <v>14</v>
      </c>
      <c r="D23" s="4" t="s">
        <v>27</v>
      </c>
      <c r="E23" s="19">
        <v>17.04</v>
      </c>
      <c r="F23" s="8">
        <f t="shared" si="21"/>
        <v>7.4207683365805552E-6</v>
      </c>
      <c r="G23" s="8"/>
      <c r="H23" s="8"/>
      <c r="I23" s="8"/>
      <c r="J23" s="4"/>
      <c r="K23" s="7">
        <v>23.98</v>
      </c>
      <c r="L23" s="8">
        <f t="shared" si="22"/>
        <v>6.9400000000000013</v>
      </c>
      <c r="M23" s="8">
        <f t="shared" si="23"/>
        <v>8.1442637565712541E-3</v>
      </c>
      <c r="N23" s="8"/>
      <c r="O23" s="8"/>
      <c r="P23" s="8"/>
      <c r="Q23" s="4"/>
      <c r="R23" s="7">
        <v>26.33</v>
      </c>
      <c r="S23" s="8">
        <f t="shared" si="3"/>
        <v>9.2899999999999991</v>
      </c>
      <c r="T23" s="8">
        <f t="shared" si="4"/>
        <v>1.5974649581206681E-3</v>
      </c>
      <c r="U23" s="8"/>
      <c r="V23" s="8"/>
      <c r="W23" s="8"/>
      <c r="X23" s="4"/>
      <c r="Y23" s="7">
        <v>25.36</v>
      </c>
      <c r="Z23" s="8">
        <f t="shared" si="5"/>
        <v>8.32</v>
      </c>
      <c r="AA23" s="8">
        <f t="shared" si="6"/>
        <v>3.1291792093344601E-3</v>
      </c>
      <c r="AB23" s="8"/>
      <c r="AC23" s="8"/>
      <c r="AD23" s="8"/>
      <c r="AE23" s="4"/>
      <c r="AF23" s="7">
        <v>19.78</v>
      </c>
      <c r="AG23" s="8">
        <f t="shared" si="7"/>
        <v>2.740000000000002</v>
      </c>
      <c r="AH23" s="8">
        <f t="shared" si="8"/>
        <v>0.14968483807736588</v>
      </c>
      <c r="AI23" s="8"/>
      <c r="AJ23" s="8"/>
      <c r="AK23" s="8"/>
      <c r="AL23" s="4"/>
      <c r="AM23" s="7">
        <v>25.78</v>
      </c>
      <c r="AN23" s="8">
        <f t="shared" si="9"/>
        <v>8.740000000000002</v>
      </c>
      <c r="AO23" s="8">
        <f t="shared" si="10"/>
        <v>2.3388255949588427E-3</v>
      </c>
      <c r="AP23" s="8"/>
      <c r="AQ23" s="8"/>
      <c r="AR23" s="8"/>
      <c r="AS23" s="4"/>
      <c r="AT23" s="7">
        <v>18.809999999999999</v>
      </c>
      <c r="AU23" s="8">
        <f t="shared" si="11"/>
        <v>1.7699999999999996</v>
      </c>
      <c r="AV23" s="8">
        <f t="shared" si="12"/>
        <v>0.29320873730796981</v>
      </c>
      <c r="AW23" s="8"/>
      <c r="AX23" s="8"/>
      <c r="AY23" s="8"/>
      <c r="AZ23" s="4"/>
      <c r="BA23" s="7">
        <v>32.58</v>
      </c>
      <c r="BB23" s="8">
        <f t="shared" si="13"/>
        <v>15.54</v>
      </c>
      <c r="BC23" s="8">
        <f t="shared" si="14"/>
        <v>2.0989102449642091E-5</v>
      </c>
      <c r="BD23" s="8"/>
      <c r="BE23" s="8"/>
      <c r="BF23" s="8"/>
      <c r="BG23" s="4"/>
      <c r="BH23" s="7">
        <v>26.38</v>
      </c>
      <c r="BI23" s="8">
        <f t="shared" si="15"/>
        <v>9.34</v>
      </c>
      <c r="BJ23" s="8">
        <f t="shared" si="16"/>
        <v>1.5430494372331582E-3</v>
      </c>
      <c r="BK23" s="8"/>
      <c r="BL23" s="8"/>
      <c r="BM23" s="8"/>
      <c r="BN23" s="4"/>
      <c r="BO23" s="7">
        <v>24.75</v>
      </c>
      <c r="BP23" s="8">
        <f>BO23-E23</f>
        <v>7.7100000000000009</v>
      </c>
      <c r="BQ23" s="8">
        <f t="shared" si="18"/>
        <v>4.7759385847346422E-3</v>
      </c>
      <c r="BR23" s="8"/>
      <c r="BS23" s="8"/>
      <c r="BT23" s="8"/>
      <c r="BU23" s="4"/>
      <c r="BV23" s="7">
        <v>32.04</v>
      </c>
      <c r="BW23" s="8">
        <f t="shared" si="24"/>
        <v>15</v>
      </c>
      <c r="BX23" s="8">
        <f t="shared" si="25"/>
        <v>3.0517578125E-5</v>
      </c>
      <c r="BY23" s="8"/>
      <c r="BZ23" s="8"/>
      <c r="CA23" s="8"/>
      <c r="CB23" s="4"/>
    </row>
    <row r="24" spans="2:80" x14ac:dyDescent="0.25">
      <c r="B24" s="7">
        <v>39</v>
      </c>
      <c r="C24" s="8" t="s">
        <v>14</v>
      </c>
      <c r="D24" s="4" t="s">
        <v>27</v>
      </c>
      <c r="E24" s="7">
        <v>17.64</v>
      </c>
      <c r="F24" s="8">
        <f t="shared" si="21"/>
        <v>4.8958812620655172E-6</v>
      </c>
      <c r="G24" s="8"/>
      <c r="H24" s="8"/>
      <c r="I24" s="8"/>
      <c r="J24" s="4"/>
      <c r="K24" s="81">
        <v>28.26</v>
      </c>
      <c r="L24" s="8">
        <f t="shared" si="22"/>
        <v>10.620000000000001</v>
      </c>
      <c r="M24" s="8">
        <f t="shared" si="23"/>
        <v>6.354208278525062E-4</v>
      </c>
      <c r="N24" s="8"/>
      <c r="O24" s="8"/>
      <c r="P24" s="8"/>
      <c r="Q24" s="4"/>
      <c r="R24" s="7">
        <v>27.02</v>
      </c>
      <c r="S24" s="8">
        <f t="shared" si="3"/>
        <v>9.379999999999999</v>
      </c>
      <c r="T24" s="8">
        <f t="shared" si="4"/>
        <v>1.5008546692265754E-3</v>
      </c>
      <c r="U24" s="8"/>
      <c r="V24" s="8"/>
      <c r="W24" s="8"/>
      <c r="X24" s="4"/>
      <c r="Y24" s="7">
        <v>25.87</v>
      </c>
      <c r="Z24" s="8">
        <f t="shared" si="5"/>
        <v>8.23</v>
      </c>
      <c r="AA24" s="8">
        <f t="shared" si="6"/>
        <v>3.3306050459685817E-3</v>
      </c>
      <c r="AB24" s="8"/>
      <c r="AC24" s="8"/>
      <c r="AD24" s="8"/>
      <c r="AE24" s="4"/>
      <c r="AF24" s="7">
        <v>19.93</v>
      </c>
      <c r="AG24" s="8">
        <f t="shared" si="7"/>
        <v>2.2899999999999991</v>
      </c>
      <c r="AH24" s="8">
        <f t="shared" si="8"/>
        <v>0.20447551463944544</v>
      </c>
      <c r="AI24" s="8"/>
      <c r="AJ24" s="8"/>
      <c r="AK24" s="8"/>
      <c r="AL24" s="4"/>
      <c r="AM24" s="7">
        <v>26.21</v>
      </c>
      <c r="AN24" s="8">
        <f t="shared" si="9"/>
        <v>8.57</v>
      </c>
      <c r="AO24" s="8">
        <f t="shared" si="10"/>
        <v>2.6313155798158012E-3</v>
      </c>
      <c r="AP24" s="8"/>
      <c r="AQ24" s="8"/>
      <c r="AR24" s="8"/>
      <c r="AS24" s="4"/>
      <c r="AT24" s="7">
        <v>18.93</v>
      </c>
      <c r="AU24" s="8">
        <f t="shared" si="11"/>
        <v>1.2899999999999991</v>
      </c>
      <c r="AV24" s="8">
        <f t="shared" si="12"/>
        <v>0.40895102927889082</v>
      </c>
      <c r="AW24" s="8"/>
      <c r="AX24" s="8"/>
      <c r="AY24" s="8"/>
      <c r="AZ24" s="4"/>
      <c r="BA24" s="7">
        <v>32.71</v>
      </c>
      <c r="BB24" s="8">
        <f t="shared" si="13"/>
        <v>15.07</v>
      </c>
      <c r="BC24" s="8">
        <f t="shared" si="14"/>
        <v>2.9072204530149441E-5</v>
      </c>
      <c r="BD24" s="8"/>
      <c r="BE24" s="8"/>
      <c r="BF24" s="8"/>
      <c r="BG24" s="4"/>
      <c r="BH24" s="7">
        <v>26.43</v>
      </c>
      <c r="BI24" s="8">
        <f t="shared" si="15"/>
        <v>8.7899999999999991</v>
      </c>
      <c r="BJ24" s="8">
        <f t="shared" si="16"/>
        <v>2.2591566091900153E-3</v>
      </c>
      <c r="BK24" s="8"/>
      <c r="BL24" s="8"/>
      <c r="BM24" s="8"/>
      <c r="BN24" s="4"/>
      <c r="BO24" s="7">
        <v>25.41</v>
      </c>
      <c r="BP24" s="8">
        <f>BO24-E24</f>
        <v>7.77</v>
      </c>
      <c r="BQ24" s="8">
        <f t="shared" si="18"/>
        <v>4.5813865204370275E-3</v>
      </c>
      <c r="BR24" s="8"/>
      <c r="BS24" s="8"/>
      <c r="BT24" s="8"/>
      <c r="BU24" s="4"/>
      <c r="BV24" s="7">
        <v>32.69</v>
      </c>
      <c r="BW24" s="8">
        <f t="shared" si="24"/>
        <v>15.049999999999997</v>
      </c>
      <c r="BX24" s="8">
        <f t="shared" si="25"/>
        <v>2.9478037381739727E-5</v>
      </c>
      <c r="BY24" s="8"/>
      <c r="BZ24" s="8"/>
      <c r="CA24" s="8"/>
      <c r="CB24" s="4"/>
    </row>
    <row r="25" spans="2:80" x14ac:dyDescent="0.25">
      <c r="B25" s="7">
        <v>61</v>
      </c>
      <c r="C25" s="8" t="s">
        <v>15</v>
      </c>
      <c r="D25" s="4" t="s">
        <v>27</v>
      </c>
      <c r="E25" s="7">
        <v>16.88</v>
      </c>
      <c r="F25" s="8">
        <f t="shared" si="21"/>
        <v>8.2911290170750427E-6</v>
      </c>
      <c r="G25" s="8">
        <f>AVERAGE(F25:F27)</f>
        <v>8.1221853864128956E-6</v>
      </c>
      <c r="H25" s="8">
        <f>STDEV(F25:F27)</f>
        <v>2.0199585007756367E-7</v>
      </c>
      <c r="I25" s="8"/>
      <c r="J25" s="4"/>
      <c r="K25" s="7">
        <v>25.89</v>
      </c>
      <c r="L25" s="8">
        <f t="shared" si="22"/>
        <v>9.0100000000000016</v>
      </c>
      <c r="M25" s="8">
        <f t="shared" si="23"/>
        <v>1.9396337801504588E-3</v>
      </c>
      <c r="N25" s="8">
        <f>AVERAGE(M25:M27)</f>
        <v>1.908627513168406E-3</v>
      </c>
      <c r="O25" s="8">
        <f>STDEV(M25:M27)</f>
        <v>1.593817957597889E-4</v>
      </c>
      <c r="P25" s="8"/>
      <c r="Q25" s="4"/>
      <c r="R25" s="7">
        <v>26.45</v>
      </c>
      <c r="S25" s="8">
        <f t="shared" si="3"/>
        <v>9.57</v>
      </c>
      <c r="T25" s="8">
        <f t="shared" si="4"/>
        <v>1.3156577899079006E-3</v>
      </c>
      <c r="U25" s="8">
        <f>AVERAGE(T25:T27)</f>
        <v>1.4147732569124681E-3</v>
      </c>
      <c r="V25" s="8">
        <f>STDEV(T25:T27)</f>
        <v>3.6814568015366332E-4</v>
      </c>
      <c r="W25" s="8"/>
      <c r="X25" s="4"/>
      <c r="Y25" s="7">
        <v>26.23</v>
      </c>
      <c r="Z25" s="8">
        <f t="shared" si="5"/>
        <v>9.3500000000000014</v>
      </c>
      <c r="AA25" s="8">
        <f t="shared" si="6"/>
        <v>1.5323908162045907E-3</v>
      </c>
      <c r="AB25" s="8">
        <f>AVERAGE(AA25:AA27)</f>
        <v>2.2863137873143668E-3</v>
      </c>
      <c r="AC25" s="8">
        <f>STDEV(AA25:AA27)</f>
        <v>8.8591514900364376E-4</v>
      </c>
      <c r="AD25" s="8"/>
      <c r="AE25" s="4"/>
      <c r="AF25" s="7">
        <v>20.28</v>
      </c>
      <c r="AG25" s="8">
        <f t="shared" si="7"/>
        <v>3.4000000000000021</v>
      </c>
      <c r="AH25" s="8">
        <f t="shared" si="8"/>
        <v>9.4732285406899777E-2</v>
      </c>
      <c r="AI25" s="8">
        <f>AVERAGE(AH25:AH26)</f>
        <v>9.0951882276900084E-2</v>
      </c>
      <c r="AJ25" s="8">
        <f>STDEV(AH25:AH26)</f>
        <v>5.3462973776832647E-3</v>
      </c>
      <c r="AK25" s="8"/>
      <c r="AL25" s="4"/>
      <c r="AM25" s="7">
        <v>25.56</v>
      </c>
      <c r="AN25" s="8">
        <f t="shared" si="9"/>
        <v>8.68</v>
      </c>
      <c r="AO25" s="8">
        <f t="shared" si="10"/>
        <v>2.4381456033234624E-3</v>
      </c>
      <c r="AP25" s="8">
        <f>AVERAGE(AO25:AO27)</f>
        <v>2.7323826923673755E-3</v>
      </c>
      <c r="AQ25" s="8">
        <f>STDEV(AO25:AO27)</f>
        <v>2.5559725076560049E-4</v>
      </c>
      <c r="AR25" s="8"/>
      <c r="AS25" s="4"/>
      <c r="AT25" s="7">
        <v>19.46</v>
      </c>
      <c r="AU25" s="8">
        <f t="shared" si="11"/>
        <v>2.5800000000000018</v>
      </c>
      <c r="AV25" s="8">
        <f t="shared" si="12"/>
        <v>0.16724094434826381</v>
      </c>
      <c r="AW25" s="8">
        <f>AVERAGE(AV25:AV27)</f>
        <v>0.17251785333365702</v>
      </c>
      <c r="AX25" s="8">
        <f>STDEV(AV25:AV27)</f>
        <v>5.0364069941795167E-2</v>
      </c>
      <c r="AY25" s="8"/>
      <c r="AZ25" s="4"/>
      <c r="BA25" s="7">
        <v>31.29</v>
      </c>
      <c r="BB25" s="8">
        <f t="shared" si="13"/>
        <v>14.41</v>
      </c>
      <c r="BC25" s="8">
        <f t="shared" si="14"/>
        <v>4.5936485211519355E-5</v>
      </c>
      <c r="BD25" s="8">
        <f>AVERAGE(BC25:BC27)</f>
        <v>4.6060898845275414E-5</v>
      </c>
      <c r="BE25" s="8">
        <f>STDEV(BC25:BC27)</f>
        <v>4.146300929531414E-6</v>
      </c>
      <c r="BF25" s="8"/>
      <c r="BG25" s="4"/>
      <c r="BH25" s="7">
        <v>25.25</v>
      </c>
      <c r="BI25" s="8">
        <f t="shared" si="15"/>
        <v>8.370000000000001</v>
      </c>
      <c r="BJ25" s="8">
        <f t="shared" si="16"/>
        <v>3.0225878780124776E-3</v>
      </c>
      <c r="BK25" s="8">
        <f>AVERAGE(BJ25:BJ27)</f>
        <v>3.0436603832401602E-3</v>
      </c>
      <c r="BL25" s="8">
        <f>STDEV(BJ25:BJ27)</f>
        <v>2.1096919431546329E-5</v>
      </c>
      <c r="BM25" s="8"/>
      <c r="BN25" s="4"/>
      <c r="BO25" s="7">
        <v>24.87</v>
      </c>
      <c r="BP25" s="8">
        <f>BO25-E25</f>
        <v>7.990000000000002</v>
      </c>
      <c r="BQ25" s="8">
        <f t="shared" si="18"/>
        <v>3.9334201174090521E-3</v>
      </c>
      <c r="BR25" s="8">
        <f>AVERAGE(BQ25:BQ27)</f>
        <v>4.5193825469438545E-3</v>
      </c>
      <c r="BS25" s="8">
        <f>STDEV(BQ25:BQ27)</f>
        <v>8.7425793054078801E-4</v>
      </c>
      <c r="BT25" s="8"/>
      <c r="BU25" s="4"/>
      <c r="BV25" s="7">
        <v>31.6</v>
      </c>
      <c r="BW25" s="8">
        <f t="shared" si="24"/>
        <v>14.720000000000002</v>
      </c>
      <c r="BX25" s="8">
        <f t="shared" si="25"/>
        <v>3.7054287243501149E-5</v>
      </c>
      <c r="BY25" s="8">
        <f>AVERAGE(BX25,BX27)</f>
        <v>4.3143896527699217E-5</v>
      </c>
      <c r="BZ25" s="8">
        <f>STDEV(BX25,BX27)</f>
        <v>8.6120080392660233E-6</v>
      </c>
      <c r="CA25" s="8"/>
      <c r="CB25" s="4"/>
    </row>
    <row r="26" spans="2:80" x14ac:dyDescent="0.25">
      <c r="B26" s="7">
        <v>62</v>
      </c>
      <c r="C26" s="8" t="s">
        <v>15</v>
      </c>
      <c r="D26" s="4" t="s">
        <v>27</v>
      </c>
      <c r="E26" s="7">
        <v>16.95</v>
      </c>
      <c r="F26" s="8">
        <f t="shared" si="21"/>
        <v>7.898444548350359E-6</v>
      </c>
      <c r="G26" s="8"/>
      <c r="H26" s="8"/>
      <c r="I26" s="8"/>
      <c r="J26" s="4"/>
      <c r="K26" s="7">
        <v>25.88</v>
      </c>
      <c r="L26" s="8">
        <f t="shared" si="22"/>
        <v>8.93</v>
      </c>
      <c r="M26" s="8">
        <f t="shared" si="23"/>
        <v>2.0502278977013034E-3</v>
      </c>
      <c r="N26" s="8"/>
      <c r="O26" s="8"/>
      <c r="P26" s="8"/>
      <c r="Q26" s="4"/>
      <c r="R26" s="7">
        <v>26.05</v>
      </c>
      <c r="S26" s="8">
        <f t="shared" si="3"/>
        <v>9.1000000000000014</v>
      </c>
      <c r="T26" s="8">
        <f t="shared" si="4"/>
        <v>1.8223300615953255E-3</v>
      </c>
      <c r="U26" s="8"/>
      <c r="V26" s="8"/>
      <c r="W26" s="8"/>
      <c r="X26" s="4"/>
      <c r="Y26" s="7">
        <v>25.21</v>
      </c>
      <c r="Z26" s="8">
        <f t="shared" si="5"/>
        <v>8.2600000000000016</v>
      </c>
      <c r="AA26" s="8">
        <f t="shared" si="6"/>
        <v>3.262062185267066E-3</v>
      </c>
      <c r="AB26" s="8"/>
      <c r="AC26" s="8"/>
      <c r="AD26" s="8"/>
      <c r="AE26" s="4"/>
      <c r="AF26" s="7">
        <v>20.47</v>
      </c>
      <c r="AG26" s="8">
        <f t="shared" si="7"/>
        <v>3.5199999999999996</v>
      </c>
      <c r="AH26" s="8">
        <f t="shared" si="8"/>
        <v>8.7171479146900391E-2</v>
      </c>
      <c r="AI26" s="8"/>
      <c r="AJ26" s="8"/>
      <c r="AK26" s="8"/>
      <c r="AL26" s="4"/>
      <c r="AM26" s="7">
        <v>25.4</v>
      </c>
      <c r="AN26" s="8">
        <f t="shared" si="9"/>
        <v>8.4499999999999993</v>
      </c>
      <c r="AO26" s="8">
        <f t="shared" si="10"/>
        <v>2.8595423748938014E-3</v>
      </c>
      <c r="AP26" s="8"/>
      <c r="AQ26" s="8"/>
      <c r="AR26" s="8"/>
      <c r="AS26" s="4"/>
      <c r="AT26" s="7">
        <v>19.95</v>
      </c>
      <c r="AU26" s="8">
        <f t="shared" si="11"/>
        <v>3</v>
      </c>
      <c r="AV26" s="8">
        <f t="shared" si="12"/>
        <v>0.125</v>
      </c>
      <c r="AW26" s="8"/>
      <c r="AX26" s="8"/>
      <c r="AY26" s="8"/>
      <c r="AZ26" s="4"/>
      <c r="BA26" s="7">
        <v>31.23</v>
      </c>
      <c r="BB26" s="8">
        <f t="shared" si="13"/>
        <v>14.280000000000001</v>
      </c>
      <c r="BC26" s="8">
        <f t="shared" si="14"/>
        <v>5.026800642502278E-5</v>
      </c>
      <c r="BD26" s="8"/>
      <c r="BE26" s="8"/>
      <c r="BF26" s="8"/>
      <c r="BG26" s="4"/>
      <c r="BH26" s="7">
        <v>25.3</v>
      </c>
      <c r="BI26" s="8">
        <f t="shared" si="15"/>
        <v>8.3500000000000014</v>
      </c>
      <c r="BJ26" s="8">
        <f t="shared" si="16"/>
        <v>3.0647816324091792E-3</v>
      </c>
      <c r="BK26" s="8"/>
      <c r="BL26" s="8"/>
      <c r="BM26" s="8"/>
      <c r="BN26" s="4"/>
      <c r="BO26" s="7">
        <v>24.88</v>
      </c>
      <c r="BP26" s="8">
        <f>BO26-E26</f>
        <v>7.93</v>
      </c>
      <c r="BQ26" s="8">
        <f t="shared" si="18"/>
        <v>4.1004557954026077E-3</v>
      </c>
      <c r="BR26" s="8"/>
      <c r="BS26" s="8"/>
      <c r="BT26" s="8"/>
      <c r="BU26" s="4"/>
      <c r="BV26" s="81">
        <v>30.08</v>
      </c>
      <c r="BW26" s="8">
        <f t="shared" si="24"/>
        <v>13.129999999999999</v>
      </c>
      <c r="BX26" s="8">
        <f t="shared" si="25"/>
        <v>1.1155169070183129E-4</v>
      </c>
      <c r="BY26" s="8"/>
      <c r="BZ26" s="8"/>
      <c r="CA26" s="8"/>
      <c r="CB26" s="4"/>
    </row>
    <row r="27" spans="2:80" x14ac:dyDescent="0.25">
      <c r="B27" s="7">
        <v>63</v>
      </c>
      <c r="C27" s="8" t="s">
        <v>15</v>
      </c>
      <c r="D27" s="4" t="s">
        <v>27</v>
      </c>
      <c r="E27" s="7">
        <v>16.899999999999999</v>
      </c>
      <c r="F27" s="8">
        <f t="shared" si="21"/>
        <v>8.1769825938132817E-6</v>
      </c>
      <c r="G27" s="8"/>
      <c r="H27" s="8"/>
      <c r="I27" s="8"/>
      <c r="J27" s="4"/>
      <c r="K27" s="7">
        <v>26.07</v>
      </c>
      <c r="L27" s="8">
        <f t="shared" si="22"/>
        <v>9.1700000000000017</v>
      </c>
      <c r="M27" s="8">
        <f t="shared" si="23"/>
        <v>1.7360208616534561E-3</v>
      </c>
      <c r="N27" s="8"/>
      <c r="O27" s="8"/>
      <c r="P27" s="8"/>
      <c r="Q27" s="4"/>
      <c r="R27" s="7">
        <v>26.72</v>
      </c>
      <c r="S27" s="8">
        <f t="shared" si="3"/>
        <v>9.82</v>
      </c>
      <c r="T27" s="8">
        <f t="shared" si="4"/>
        <v>1.1063319192341787E-3</v>
      </c>
      <c r="U27" s="8"/>
      <c r="V27" s="8"/>
      <c r="W27" s="8"/>
      <c r="X27" s="4"/>
      <c r="Y27" s="7">
        <v>25.82</v>
      </c>
      <c r="Z27" s="8">
        <f t="shared" si="5"/>
        <v>8.9200000000000017</v>
      </c>
      <c r="AA27" s="8">
        <f t="shared" si="6"/>
        <v>2.0644883604714432E-3</v>
      </c>
      <c r="AB27" s="8"/>
      <c r="AC27" s="8"/>
      <c r="AD27" s="8"/>
      <c r="AE27" s="4"/>
      <c r="AF27" s="81">
        <v>19.739999999999998</v>
      </c>
      <c r="AG27" s="8">
        <f t="shared" si="7"/>
        <v>2.84</v>
      </c>
      <c r="AH27" s="8">
        <f t="shared" si="8"/>
        <v>0.13966089225902753</v>
      </c>
      <c r="AI27" s="8"/>
      <c r="AJ27" s="8"/>
      <c r="AK27" s="8"/>
      <c r="AL27" s="4"/>
      <c r="AM27" s="7">
        <v>25.33</v>
      </c>
      <c r="AN27" s="8">
        <f t="shared" si="9"/>
        <v>8.43</v>
      </c>
      <c r="AO27" s="8">
        <f t="shared" si="10"/>
        <v>2.8994600988848621E-3</v>
      </c>
      <c r="AP27" s="8"/>
      <c r="AQ27" s="8"/>
      <c r="AR27" s="8"/>
      <c r="AS27" s="4"/>
      <c r="AT27" s="7">
        <v>19.05</v>
      </c>
      <c r="AU27" s="8">
        <f t="shared" si="11"/>
        <v>2.1500000000000021</v>
      </c>
      <c r="AV27" s="8">
        <f t="shared" si="12"/>
        <v>0.22531261565270724</v>
      </c>
      <c r="AW27" s="8"/>
      <c r="AX27" s="8"/>
      <c r="AY27" s="8"/>
      <c r="AZ27" s="4"/>
      <c r="BA27" s="7">
        <v>31.44</v>
      </c>
      <c r="BB27" s="8">
        <f t="shared" si="13"/>
        <v>14.540000000000003</v>
      </c>
      <c r="BC27" s="8">
        <f t="shared" si="14"/>
        <v>4.1978204899284114E-5</v>
      </c>
      <c r="BD27" s="8"/>
      <c r="BE27" s="8"/>
      <c r="BF27" s="8"/>
      <c r="BG27" s="4"/>
      <c r="BH27" s="7">
        <v>25.26</v>
      </c>
      <c r="BI27" s="8">
        <f t="shared" si="15"/>
        <v>8.360000000000003</v>
      </c>
      <c r="BJ27" s="8">
        <f t="shared" si="16"/>
        <v>3.0436116392988234E-3</v>
      </c>
      <c r="BK27" s="8"/>
      <c r="BL27" s="8"/>
      <c r="BM27" s="8"/>
      <c r="BN27" s="4"/>
      <c r="BO27" s="7">
        <v>24.4</v>
      </c>
      <c r="BP27" s="8">
        <f t="shared" si="17"/>
        <v>7.5</v>
      </c>
      <c r="BQ27" s="8">
        <f t="shared" si="18"/>
        <v>5.5242717280199038E-3</v>
      </c>
      <c r="BR27" s="8"/>
      <c r="BS27" s="8"/>
      <c r="BT27" s="8"/>
      <c r="BU27" s="4"/>
      <c r="BV27" s="7">
        <v>31.21</v>
      </c>
      <c r="BW27" s="8">
        <f t="shared" si="24"/>
        <v>14.310000000000002</v>
      </c>
      <c r="BX27" s="8">
        <f t="shared" si="25"/>
        <v>4.9233505811897285E-5</v>
      </c>
      <c r="BY27" s="8"/>
      <c r="BZ27" s="8"/>
      <c r="CA27" s="8"/>
      <c r="CB27" s="4"/>
    </row>
    <row r="28" spans="2:80" x14ac:dyDescent="0.25">
      <c r="B28" s="7">
        <v>85</v>
      </c>
      <c r="C28" s="8" t="s">
        <v>16</v>
      </c>
      <c r="D28" s="4" t="s">
        <v>27</v>
      </c>
      <c r="E28" s="7">
        <v>16.72</v>
      </c>
      <c r="F28" s="8">
        <f t="shared" si="21"/>
        <v>9.2635718108753024E-6</v>
      </c>
      <c r="G28" s="8">
        <f>AVERAGE(F28:F30)</f>
        <v>8.6838340079840507E-6</v>
      </c>
      <c r="H28" s="8">
        <f>STDEV(F28:F30)</f>
        <v>1.0041353296760011E-6</v>
      </c>
      <c r="I28" s="8"/>
      <c r="J28" s="4"/>
      <c r="K28" s="7">
        <v>26.65</v>
      </c>
      <c r="L28" s="8">
        <f t="shared" si="22"/>
        <v>9.93</v>
      </c>
      <c r="M28" s="8">
        <f t="shared" si="23"/>
        <v>1.0251139488506517E-3</v>
      </c>
      <c r="N28" s="8">
        <f>AVERAGE(M28:M30)</f>
        <v>1.0646077659527311E-3</v>
      </c>
      <c r="O28" s="8">
        <f>STDEV(M28:M30)</f>
        <v>2.0707148245106412E-4</v>
      </c>
      <c r="P28" s="8"/>
      <c r="Q28" s="4"/>
      <c r="R28" s="7">
        <v>27.32</v>
      </c>
      <c r="S28" s="8">
        <f t="shared" si="3"/>
        <v>10.600000000000001</v>
      </c>
      <c r="T28" s="8">
        <f t="shared" si="4"/>
        <v>6.442909720570767E-4</v>
      </c>
      <c r="U28" s="8">
        <f>AVERAGE(T28:T30)</f>
        <v>6.8492578407214951E-4</v>
      </c>
      <c r="V28" s="8">
        <f>STDEV(T28:T30)</f>
        <v>7.0381558966116505E-5</v>
      </c>
      <c r="W28" s="8"/>
      <c r="X28" s="4"/>
      <c r="Y28" s="7">
        <v>26.24</v>
      </c>
      <c r="Z28" s="8">
        <f t="shared" si="5"/>
        <v>9.52</v>
      </c>
      <c r="AA28" s="8">
        <f t="shared" si="6"/>
        <v>1.3620543616703184E-3</v>
      </c>
      <c r="AB28" s="8">
        <f>AVERAGE(AA28:AA30)</f>
        <v>1.5045600015014017E-3</v>
      </c>
      <c r="AC28" s="8">
        <f>STDEV(AA28:AA30)</f>
        <v>1.2768841913393756E-4</v>
      </c>
      <c r="AD28" s="8"/>
      <c r="AE28" s="4"/>
      <c r="AF28" s="7">
        <v>21.36</v>
      </c>
      <c r="AG28" s="8">
        <f t="shared" si="7"/>
        <v>4.6400000000000006</v>
      </c>
      <c r="AH28" s="8">
        <f t="shared" si="8"/>
        <v>4.0107059298840751E-2</v>
      </c>
      <c r="AI28" s="8">
        <f>AVERAGE(AH28:AH30)</f>
        <v>3.6487271703254699E-2</v>
      </c>
      <c r="AJ28" s="8">
        <f>STDEV(AH28:AH30)</f>
        <v>3.1714695204159826E-3</v>
      </c>
      <c r="AK28" s="8"/>
      <c r="AL28" s="4"/>
      <c r="AM28" s="7">
        <v>26.71</v>
      </c>
      <c r="AN28" s="8">
        <f t="shared" si="9"/>
        <v>9.990000000000002</v>
      </c>
      <c r="AO28" s="8">
        <f t="shared" si="10"/>
        <v>9.8335502935226302E-4</v>
      </c>
      <c r="AP28" s="8">
        <f>AVERAGE(AO28:AO30)</f>
        <v>1.0208841710364245E-3</v>
      </c>
      <c r="AQ28" s="8">
        <f>STDEV(AO28:AO30)</f>
        <v>3.9032921605930861E-5</v>
      </c>
      <c r="AR28" s="8"/>
      <c r="AS28" s="4"/>
      <c r="AT28" s="7">
        <v>20.54</v>
      </c>
      <c r="AU28" s="8">
        <f t="shared" si="11"/>
        <v>3.8200000000000003</v>
      </c>
      <c r="AV28" s="8">
        <f t="shared" si="12"/>
        <v>7.0805242830987408E-2</v>
      </c>
      <c r="AW28" s="8">
        <f>AVERAGE(AV28:AV30)</f>
        <v>7.9303059026054404E-2</v>
      </c>
      <c r="AX28" s="8">
        <f>STDEV(AV28:AV30)</f>
        <v>9.5397811123288916E-3</v>
      </c>
      <c r="AY28" s="8"/>
      <c r="AZ28" s="4"/>
      <c r="BA28" s="7">
        <v>31.39</v>
      </c>
      <c r="BB28" s="8">
        <f t="shared" si="13"/>
        <v>14.670000000000002</v>
      </c>
      <c r="BC28" s="8">
        <f t="shared" si="14"/>
        <v>3.8361003861139762E-5</v>
      </c>
      <c r="BD28" s="8">
        <f>AVERAGE(BC28:BC30)</f>
        <v>4.3555630726166871E-5</v>
      </c>
      <c r="BE28" s="8">
        <f>STDEV(BC28:BC30)</f>
        <v>6.3381142405512689E-6</v>
      </c>
      <c r="BF28" s="8"/>
      <c r="BG28" s="4"/>
      <c r="BH28" s="7">
        <v>25.95</v>
      </c>
      <c r="BI28" s="8">
        <f t="shared" si="15"/>
        <v>9.23</v>
      </c>
      <c r="BJ28" s="8">
        <f t="shared" si="16"/>
        <v>1.6653025229842909E-3</v>
      </c>
      <c r="BK28" s="8">
        <f>AVERAGE(BJ28:BJ30)</f>
        <v>1.8855138814957322E-3</v>
      </c>
      <c r="BL28" s="8">
        <f>STDEV(BJ28:BJ30)</f>
        <v>4.2146960704139859E-4</v>
      </c>
      <c r="BM28" s="8"/>
      <c r="BN28" s="4"/>
      <c r="BO28" s="7">
        <v>25.24</v>
      </c>
      <c r="BP28" s="8">
        <f t="shared" si="17"/>
        <v>8.52</v>
      </c>
      <c r="BQ28" s="8">
        <f t="shared" si="18"/>
        <v>2.7241087233406372E-3</v>
      </c>
      <c r="BR28" s="8">
        <f>AVERAGE(BQ28:BQ30)</f>
        <v>2.8078137237085559E-3</v>
      </c>
      <c r="BS28" s="8">
        <f>STDEV(BQ28:BQ30)</f>
        <v>7.3160328550008472E-5</v>
      </c>
      <c r="BT28" s="8"/>
      <c r="BU28" s="4"/>
      <c r="BV28" s="7">
        <v>34.06</v>
      </c>
      <c r="BW28" s="8">
        <f t="shared" si="24"/>
        <v>17.340000000000003</v>
      </c>
      <c r="BX28" s="8">
        <f t="shared" si="25"/>
        <v>6.027536864192015E-6</v>
      </c>
      <c r="BY28" s="8">
        <f>AVERAGE(BX28:BX30)</f>
        <v>7.5665014575730957E-6</v>
      </c>
      <c r="BZ28" s="8">
        <f>STDEV(BX28:BX30)</f>
        <v>1.5881164278239173E-6</v>
      </c>
      <c r="CA28" s="8"/>
      <c r="CB28" s="4"/>
    </row>
    <row r="29" spans="2:80" x14ac:dyDescent="0.25">
      <c r="B29" s="7">
        <v>86</v>
      </c>
      <c r="C29" s="8" t="s">
        <v>16</v>
      </c>
      <c r="D29" s="4" t="s">
        <v>27</v>
      </c>
      <c r="E29" s="7">
        <v>17.02</v>
      </c>
      <c r="F29" s="8">
        <f t="shared" si="21"/>
        <v>7.5243584022015439E-6</v>
      </c>
      <c r="G29" s="8"/>
      <c r="H29" s="8"/>
      <c r="I29" s="8"/>
      <c r="J29" s="4"/>
      <c r="K29" s="7">
        <v>27.17</v>
      </c>
      <c r="L29" s="8">
        <f t="shared" si="22"/>
        <v>10.150000000000002</v>
      </c>
      <c r="M29" s="8">
        <f t="shared" si="23"/>
        <v>8.8012740489338778E-4</v>
      </c>
      <c r="N29" s="8"/>
      <c r="O29" s="8"/>
      <c r="P29" s="8"/>
      <c r="Q29" s="4"/>
      <c r="R29" s="7">
        <v>27.62</v>
      </c>
      <c r="S29" s="8">
        <f t="shared" si="3"/>
        <v>10.600000000000001</v>
      </c>
      <c r="T29" s="8">
        <f t="shared" si="4"/>
        <v>6.442909720570767E-4</v>
      </c>
      <c r="U29" s="8"/>
      <c r="V29" s="8"/>
      <c r="W29" s="8"/>
      <c r="X29" s="4"/>
      <c r="Y29" s="7">
        <v>26.36</v>
      </c>
      <c r="Z29" s="8">
        <f t="shared" si="5"/>
        <v>9.34</v>
      </c>
      <c r="AA29" s="8">
        <f t="shared" si="6"/>
        <v>1.5430494372331582E-3</v>
      </c>
      <c r="AB29" s="8"/>
      <c r="AC29" s="8"/>
      <c r="AD29" s="8"/>
      <c r="AE29" s="4"/>
      <c r="AF29" s="7">
        <v>21.89</v>
      </c>
      <c r="AG29" s="8">
        <f t="shared" si="7"/>
        <v>4.870000000000001</v>
      </c>
      <c r="AH29" s="8">
        <f t="shared" si="8"/>
        <v>3.4196678164398094E-2</v>
      </c>
      <c r="AI29" s="8"/>
      <c r="AJ29" s="8"/>
      <c r="AK29" s="8"/>
      <c r="AL29" s="4"/>
      <c r="AM29" s="7">
        <v>26.9</v>
      </c>
      <c r="AN29" s="8">
        <f t="shared" si="9"/>
        <v>9.879999999999999</v>
      </c>
      <c r="AO29" s="8">
        <f t="shared" si="10"/>
        <v>1.0612645141856042E-3</v>
      </c>
      <c r="AP29" s="8"/>
      <c r="AQ29" s="8"/>
      <c r="AR29" s="8"/>
      <c r="AS29" s="4"/>
      <c r="AT29" s="7">
        <v>20.71</v>
      </c>
      <c r="AU29" s="8">
        <f t="shared" si="11"/>
        <v>3.6900000000000013</v>
      </c>
      <c r="AV29" s="8">
        <f t="shared" si="12"/>
        <v>7.7481731246186583E-2</v>
      </c>
      <c r="AW29" s="8"/>
      <c r="AX29" s="8"/>
      <c r="AY29" s="8"/>
      <c r="AZ29" s="4"/>
      <c r="BA29" s="7">
        <v>31.29</v>
      </c>
      <c r="BB29" s="8">
        <f t="shared" si="13"/>
        <v>14.27</v>
      </c>
      <c r="BC29" s="8">
        <f t="shared" si="14"/>
        <v>5.0617648059963549E-5</v>
      </c>
      <c r="BD29" s="8"/>
      <c r="BE29" s="8"/>
      <c r="BF29" s="8"/>
      <c r="BG29" s="4"/>
      <c r="BH29" s="7">
        <v>26.29</v>
      </c>
      <c r="BI29" s="8">
        <f t="shared" si="15"/>
        <v>9.27</v>
      </c>
      <c r="BJ29" s="8">
        <f t="shared" si="16"/>
        <v>1.6197647379188329E-3</v>
      </c>
      <c r="BK29" s="8"/>
      <c r="BL29" s="8"/>
      <c r="BM29" s="8"/>
      <c r="BN29" s="4"/>
      <c r="BO29" s="7">
        <v>25.47</v>
      </c>
      <c r="BP29" s="8">
        <f t="shared" si="17"/>
        <v>8.4499999999999993</v>
      </c>
      <c r="BQ29" s="8">
        <f t="shared" si="18"/>
        <v>2.8595423748938014E-3</v>
      </c>
      <c r="BR29" s="8"/>
      <c r="BS29" s="8"/>
      <c r="BT29" s="8"/>
      <c r="BU29" s="4"/>
      <c r="BV29" s="7">
        <v>34.049999999999997</v>
      </c>
      <c r="BW29" s="8">
        <f t="shared" si="24"/>
        <v>17.029999999999998</v>
      </c>
      <c r="BX29" s="8">
        <f t="shared" si="25"/>
        <v>7.4723838622049633E-6</v>
      </c>
      <c r="BY29" s="8"/>
      <c r="BZ29" s="8"/>
      <c r="CA29" s="8"/>
      <c r="CB29" s="4"/>
    </row>
    <row r="30" spans="2:80" x14ac:dyDescent="0.25">
      <c r="B30" s="3">
        <v>87</v>
      </c>
      <c r="C30" s="2" t="s">
        <v>16</v>
      </c>
      <c r="D30" s="1" t="s">
        <v>27</v>
      </c>
      <c r="E30" s="3">
        <v>16.72</v>
      </c>
      <c r="F30" s="2">
        <f t="shared" si="21"/>
        <v>9.2635718108753024E-6</v>
      </c>
      <c r="G30" s="2"/>
      <c r="H30" s="2"/>
      <c r="I30" s="2"/>
      <c r="J30" s="1"/>
      <c r="K30" s="7">
        <v>26.32</v>
      </c>
      <c r="L30" s="8">
        <f t="shared" si="22"/>
        <v>9.6000000000000014</v>
      </c>
      <c r="M30" s="8">
        <f t="shared" si="23"/>
        <v>1.2885819441141534E-3</v>
      </c>
      <c r="N30" s="8"/>
      <c r="O30" s="8"/>
      <c r="P30" s="8"/>
      <c r="Q30" s="4"/>
      <c r="R30" s="7">
        <v>27.07</v>
      </c>
      <c r="S30" s="8">
        <f t="shared" si="3"/>
        <v>10.350000000000001</v>
      </c>
      <c r="T30" s="8">
        <f t="shared" si="4"/>
        <v>7.6619540810229534E-4</v>
      </c>
      <c r="U30" s="8"/>
      <c r="V30" s="8"/>
      <c r="W30" s="8"/>
      <c r="X30" s="4"/>
      <c r="Y30" s="3">
        <v>26</v>
      </c>
      <c r="Z30" s="2">
        <f t="shared" si="5"/>
        <v>9.2800000000000011</v>
      </c>
      <c r="AA30" s="2">
        <f t="shared" si="6"/>
        <v>1.6085762056007283E-3</v>
      </c>
      <c r="AB30" s="2"/>
      <c r="AC30" s="2"/>
      <c r="AD30" s="2"/>
      <c r="AE30" s="1"/>
      <c r="AF30" s="3">
        <v>21.55</v>
      </c>
      <c r="AG30" s="2">
        <f t="shared" si="7"/>
        <v>4.8300000000000018</v>
      </c>
      <c r="AH30" s="2">
        <f t="shared" si="8"/>
        <v>3.5158077646525253E-2</v>
      </c>
      <c r="AI30" s="2"/>
      <c r="AJ30" s="2"/>
      <c r="AK30" s="2"/>
      <c r="AL30" s="1"/>
      <c r="AM30" s="3">
        <v>26.66</v>
      </c>
      <c r="AN30" s="2">
        <f t="shared" si="9"/>
        <v>9.9400000000000013</v>
      </c>
      <c r="AO30" s="2">
        <f t="shared" si="10"/>
        <v>1.0180329695714065E-3</v>
      </c>
      <c r="AP30" s="2"/>
      <c r="AQ30" s="2"/>
      <c r="AR30" s="2"/>
      <c r="AS30" s="1"/>
      <c r="AT30" s="7">
        <v>20.2</v>
      </c>
      <c r="AU30" s="8">
        <f t="shared" si="11"/>
        <v>3.4800000000000004</v>
      </c>
      <c r="AV30" s="8">
        <f t="shared" si="12"/>
        <v>8.9622203000989192E-2</v>
      </c>
      <c r="AW30" s="8"/>
      <c r="AX30" s="8"/>
      <c r="AY30" s="8"/>
      <c r="AZ30" s="4"/>
      <c r="BA30" s="7">
        <v>31.27</v>
      </c>
      <c r="BB30" s="8">
        <f t="shared" si="13"/>
        <v>14.55</v>
      </c>
      <c r="BC30" s="8">
        <f t="shared" si="14"/>
        <v>4.1688240257397295E-5</v>
      </c>
      <c r="BD30" s="8"/>
      <c r="BE30" s="8"/>
      <c r="BF30" s="8"/>
      <c r="BG30" s="4"/>
      <c r="BH30" s="7">
        <v>25.44</v>
      </c>
      <c r="BI30" s="8">
        <f t="shared" si="15"/>
        <v>8.7200000000000024</v>
      </c>
      <c r="BJ30" s="8">
        <f t="shared" si="16"/>
        <v>2.3714743835840726E-3</v>
      </c>
      <c r="BK30" s="8"/>
      <c r="BL30" s="8"/>
      <c r="BM30" s="8"/>
      <c r="BN30" s="4"/>
      <c r="BO30" s="7">
        <v>25.18</v>
      </c>
      <c r="BP30" s="8">
        <f t="shared" si="17"/>
        <v>8.4600000000000009</v>
      </c>
      <c r="BQ30" s="8">
        <f t="shared" si="18"/>
        <v>2.83979007289123E-3</v>
      </c>
      <c r="BR30" s="8"/>
      <c r="BS30" s="8"/>
      <c r="BT30" s="8"/>
      <c r="BU30" s="4"/>
      <c r="BV30" s="3">
        <v>33.450000000000003</v>
      </c>
      <c r="BW30" s="2">
        <f t="shared" si="24"/>
        <v>16.730000000000004</v>
      </c>
      <c r="BX30" s="2">
        <f t="shared" si="25"/>
        <v>9.1995836463223097E-6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2" t="s">
        <v>12</v>
      </c>
      <c r="E31" s="11"/>
      <c r="F31" s="12">
        <f>2^-E31</f>
        <v>1</v>
      </c>
      <c r="G31" s="12">
        <f>AVERAGE(F31:F33)</f>
        <v>1</v>
      </c>
      <c r="H31" s="12">
        <f>STDEV(F31:F33)</f>
        <v>0</v>
      </c>
      <c r="I31" s="12"/>
      <c r="J31" s="13"/>
      <c r="K31" s="11"/>
      <c r="L31" s="12">
        <f t="shared" si="22"/>
        <v>0</v>
      </c>
      <c r="M31" s="12">
        <f t="shared" si="23"/>
        <v>1</v>
      </c>
      <c r="N31" s="12">
        <f>AVERAGE(M31:M33)</f>
        <v>1</v>
      </c>
      <c r="O31" s="12">
        <f>STDEV(M31:M33)</f>
        <v>0</v>
      </c>
      <c r="P31" s="12"/>
      <c r="Q31" s="13"/>
      <c r="R31" s="11"/>
      <c r="S31" s="12">
        <f t="shared" si="3"/>
        <v>0</v>
      </c>
      <c r="T31" s="12">
        <f t="shared" si="4"/>
        <v>1</v>
      </c>
      <c r="U31" s="12">
        <f>AVERAGE(T31:T33)</f>
        <v>1</v>
      </c>
      <c r="V31" s="12">
        <f>STDEV(T31:T33)</f>
        <v>0</v>
      </c>
      <c r="W31" s="12"/>
      <c r="X31" s="12"/>
      <c r="Y31" s="11"/>
      <c r="Z31" s="12">
        <f t="shared" si="5"/>
        <v>0</v>
      </c>
      <c r="AA31" s="12">
        <f t="shared" si="6"/>
        <v>1</v>
      </c>
      <c r="AB31" s="12">
        <f>AVERAGE(AA31:AA33)</f>
        <v>1</v>
      </c>
      <c r="AC31" s="12">
        <f>STDEV(AA31:AA33)</f>
        <v>0</v>
      </c>
      <c r="AD31" s="12"/>
      <c r="AE31" s="13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si="9"/>
        <v>0</v>
      </c>
      <c r="AO31" s="12">
        <f t="shared" si="10"/>
        <v>1</v>
      </c>
      <c r="AP31" s="12">
        <f>AVERAGE(AO31:AO33)</f>
        <v>1</v>
      </c>
      <c r="AQ31" s="12">
        <f>STDEV(AO31:AO33)</f>
        <v>0</v>
      </c>
      <c r="AR31" s="12"/>
      <c r="AS31" s="12"/>
      <c r="AT31" s="11"/>
      <c r="AU31" s="12">
        <f t="shared" si="11"/>
        <v>0</v>
      </c>
      <c r="AV31" s="12">
        <f t="shared" si="12"/>
        <v>1</v>
      </c>
      <c r="AW31" s="12">
        <f>AVERAGE(AV31:AV33)</f>
        <v>1</v>
      </c>
      <c r="AX31" s="12">
        <f>STDEV(AV31:AV33)</f>
        <v>0</v>
      </c>
      <c r="AY31" s="12"/>
      <c r="AZ31" s="13"/>
      <c r="BA31" s="11"/>
      <c r="BB31" s="12">
        <f t="shared" si="13"/>
        <v>0</v>
      </c>
      <c r="BC31" s="12">
        <f t="shared" si="14"/>
        <v>1</v>
      </c>
      <c r="BD31" s="12">
        <f>AVERAGE(BC31:BC33)</f>
        <v>1</v>
      </c>
      <c r="BE31" s="12">
        <f>STDEV(BC31:BC33)</f>
        <v>0</v>
      </c>
      <c r="BF31" s="12"/>
      <c r="BG31" s="13"/>
      <c r="BH31" s="11"/>
      <c r="BI31" s="12">
        <f t="shared" si="15"/>
        <v>0</v>
      </c>
      <c r="BJ31" s="12">
        <f t="shared" si="16"/>
        <v>1</v>
      </c>
      <c r="BK31" s="12">
        <f>AVERAGE(BJ31:BJ33)</f>
        <v>1</v>
      </c>
      <c r="BL31" s="12">
        <f>STDEV(BJ31:BJ33)</f>
        <v>0</v>
      </c>
      <c r="BM31" s="12"/>
      <c r="BN31" s="13"/>
      <c r="BO31" s="11"/>
      <c r="BP31" s="12">
        <f t="shared" si="17"/>
        <v>0</v>
      </c>
      <c r="BQ31" s="12">
        <f t="shared" si="18"/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12">
        <f t="shared" si="24"/>
        <v>0</v>
      </c>
      <c r="BX31" s="12">
        <f t="shared" si="25"/>
        <v>1</v>
      </c>
      <c r="BY31" s="12">
        <f>AVERAGE(BX31:BX33)</f>
        <v>1</v>
      </c>
      <c r="BZ31" s="12">
        <f>STDEV(BX31:BX33)</f>
        <v>0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/>
      <c r="F32" s="8">
        <f t="shared" ref="F32:F36" si="26">2^-E32</f>
        <v>1</v>
      </c>
      <c r="G32" s="8"/>
      <c r="H32" s="8"/>
      <c r="I32" s="8"/>
      <c r="J32" s="4"/>
      <c r="K32" s="7"/>
      <c r="L32" s="8">
        <f t="shared" si="22"/>
        <v>0</v>
      </c>
      <c r="M32" s="8">
        <f t="shared" si="23"/>
        <v>1</v>
      </c>
      <c r="N32" s="8"/>
      <c r="O32" s="8"/>
      <c r="P32" s="8"/>
      <c r="Q32" s="4"/>
      <c r="R32" s="7"/>
      <c r="S32" s="8">
        <f t="shared" si="3"/>
        <v>0</v>
      </c>
      <c r="T32" s="8">
        <f t="shared" si="4"/>
        <v>1</v>
      </c>
      <c r="U32" s="8"/>
      <c r="V32" s="8"/>
      <c r="W32" s="8"/>
      <c r="X32" s="8"/>
      <c r="Y32" s="7"/>
      <c r="Z32" s="8">
        <f t="shared" si="5"/>
        <v>0</v>
      </c>
      <c r="AA32" s="8">
        <f t="shared" si="6"/>
        <v>1</v>
      </c>
      <c r="AB32" s="8"/>
      <c r="AC32" s="8"/>
      <c r="AD32" s="8"/>
      <c r="AE32" s="4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9"/>
        <v>0</v>
      </c>
      <c r="AO32" s="8">
        <f t="shared" si="10"/>
        <v>1</v>
      </c>
      <c r="AP32" s="8"/>
      <c r="AQ32" s="8"/>
      <c r="AR32" s="8"/>
      <c r="AS32" s="8"/>
      <c r="AT32" s="7"/>
      <c r="AU32" s="8">
        <f t="shared" si="11"/>
        <v>0</v>
      </c>
      <c r="AV32" s="8">
        <f t="shared" si="12"/>
        <v>1</v>
      </c>
      <c r="AW32" s="8"/>
      <c r="AX32" s="8"/>
      <c r="AY32" s="8"/>
      <c r="AZ32" s="4"/>
      <c r="BA32" s="7"/>
      <c r="BB32" s="8">
        <f t="shared" si="13"/>
        <v>0</v>
      </c>
      <c r="BC32" s="8">
        <f t="shared" si="14"/>
        <v>1</v>
      </c>
      <c r="BD32" s="8"/>
      <c r="BE32" s="8"/>
      <c r="BF32" s="8"/>
      <c r="BG32" s="4"/>
      <c r="BH32" s="7"/>
      <c r="BI32" s="8">
        <f t="shared" si="15"/>
        <v>0</v>
      </c>
      <c r="BJ32" s="8">
        <f t="shared" si="16"/>
        <v>1</v>
      </c>
      <c r="BK32" s="8"/>
      <c r="BL32" s="8"/>
      <c r="BM32" s="8"/>
      <c r="BN32" s="4"/>
      <c r="BO32" s="7"/>
      <c r="BP32" s="8">
        <f t="shared" si="17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4"/>
        <v>0</v>
      </c>
      <c r="BX32" s="8">
        <f t="shared" si="25"/>
        <v>1</v>
      </c>
      <c r="BY32" s="8"/>
      <c r="BZ32" s="8"/>
      <c r="CA32" s="8"/>
      <c r="CB32" s="31"/>
    </row>
    <row r="33" spans="2:80" x14ac:dyDescent="0.25">
      <c r="B33" s="3">
        <f t="shared" ref="B33:B36" si="27">B32+1</f>
        <v>102</v>
      </c>
      <c r="C33" s="2" t="s">
        <v>28</v>
      </c>
      <c r="D33" s="2" t="s">
        <v>12</v>
      </c>
      <c r="E33" s="3"/>
      <c r="F33" s="2">
        <f t="shared" si="26"/>
        <v>1</v>
      </c>
      <c r="G33" s="2"/>
      <c r="H33" s="2"/>
      <c r="I33" s="2"/>
      <c r="J33" s="1"/>
      <c r="K33" s="3"/>
      <c r="L33" s="2">
        <f t="shared" si="22"/>
        <v>0</v>
      </c>
      <c r="M33" s="2">
        <f t="shared" si="23"/>
        <v>1</v>
      </c>
      <c r="N33" s="2"/>
      <c r="O33" s="2"/>
      <c r="P33" s="2"/>
      <c r="Q33" s="1"/>
      <c r="R33" s="3"/>
      <c r="S33" s="2">
        <f t="shared" si="3"/>
        <v>0</v>
      </c>
      <c r="T33" s="2">
        <f t="shared" si="4"/>
        <v>1</v>
      </c>
      <c r="U33" s="2"/>
      <c r="V33" s="2"/>
      <c r="W33" s="2"/>
      <c r="X33" s="2"/>
      <c r="Y33" s="3"/>
      <c r="Z33" s="2">
        <f t="shared" si="5"/>
        <v>0</v>
      </c>
      <c r="AA33" s="2">
        <f t="shared" si="6"/>
        <v>1</v>
      </c>
      <c r="AB33" s="2"/>
      <c r="AC33" s="2"/>
      <c r="AD33" s="2"/>
      <c r="AE33" s="1"/>
      <c r="AF33" s="3"/>
      <c r="AG33" s="2">
        <f t="shared" si="7"/>
        <v>0</v>
      </c>
      <c r="AH33" s="2">
        <f t="shared" si="8"/>
        <v>1</v>
      </c>
      <c r="AI33" s="2"/>
      <c r="AJ33" s="2"/>
      <c r="AK33" s="2"/>
      <c r="AL33" s="1"/>
      <c r="AM33" s="3"/>
      <c r="AN33" s="2">
        <f t="shared" si="9"/>
        <v>0</v>
      </c>
      <c r="AO33" s="2">
        <f t="shared" si="10"/>
        <v>1</v>
      </c>
      <c r="AP33" s="2"/>
      <c r="AQ33" s="2"/>
      <c r="AR33" s="2"/>
      <c r="AS33" s="2"/>
      <c r="AT33" s="3"/>
      <c r="AU33" s="2">
        <f t="shared" si="11"/>
        <v>0</v>
      </c>
      <c r="AV33" s="2">
        <f t="shared" si="12"/>
        <v>1</v>
      </c>
      <c r="AW33" s="2"/>
      <c r="AX33" s="2"/>
      <c r="AY33" s="2"/>
      <c r="AZ33" s="1"/>
      <c r="BA33" s="3"/>
      <c r="BB33" s="2">
        <f t="shared" si="13"/>
        <v>0</v>
      </c>
      <c r="BC33" s="2">
        <f t="shared" si="14"/>
        <v>1</v>
      </c>
      <c r="BD33" s="2"/>
      <c r="BE33" s="2"/>
      <c r="BF33" s="2"/>
      <c r="BG33" s="1"/>
      <c r="BH33" s="3"/>
      <c r="BI33" s="2">
        <f t="shared" si="15"/>
        <v>0</v>
      </c>
      <c r="BJ33" s="2">
        <f t="shared" si="16"/>
        <v>1</v>
      </c>
      <c r="BK33" s="2"/>
      <c r="BL33" s="2"/>
      <c r="BM33" s="2"/>
      <c r="BN33" s="1"/>
      <c r="BO33" s="3"/>
      <c r="BP33" s="2">
        <f t="shared" si="17"/>
        <v>0</v>
      </c>
      <c r="BQ33" s="2">
        <f t="shared" si="18"/>
        <v>1</v>
      </c>
      <c r="BR33" s="2"/>
      <c r="BS33" s="2"/>
      <c r="BT33" s="2"/>
      <c r="BU33" s="1"/>
      <c r="BV33" s="40"/>
      <c r="BW33" s="2">
        <f t="shared" si="24"/>
        <v>0</v>
      </c>
      <c r="BX33" s="2">
        <f t="shared" si="25"/>
        <v>1</v>
      </c>
      <c r="BY33" s="2"/>
      <c r="BZ33" s="2"/>
      <c r="CA33" s="2"/>
      <c r="CB33" s="33"/>
    </row>
    <row r="34" spans="2:80" x14ac:dyDescent="0.25">
      <c r="B34" s="7">
        <v>109</v>
      </c>
      <c r="C34" s="8" t="s">
        <v>28</v>
      </c>
      <c r="D34" s="8" t="s">
        <v>17</v>
      </c>
      <c r="E34" s="7"/>
      <c r="F34" s="8">
        <f t="shared" si="26"/>
        <v>1</v>
      </c>
      <c r="G34" s="8">
        <f t="shared" ref="G34" si="28">AVERAGE(F34:F36)</f>
        <v>1</v>
      </c>
      <c r="H34" s="8">
        <f t="shared" ref="H34" si="29">STDEV(F34:F36)</f>
        <v>0</v>
      </c>
      <c r="I34" s="6">
        <f>G34/G31</f>
        <v>1</v>
      </c>
      <c r="J34" s="5">
        <f>((H34/G34)^2+(H31/G31)^2)^0.5*I34</f>
        <v>0</v>
      </c>
      <c r="K34" s="7"/>
      <c r="L34" s="8">
        <f t="shared" si="22"/>
        <v>0</v>
      </c>
      <c r="M34" s="8">
        <f t="shared" si="23"/>
        <v>1</v>
      </c>
      <c r="N34" s="8">
        <f t="shared" ref="N34" si="30">AVERAGE(M34:M36)</f>
        <v>1</v>
      </c>
      <c r="O34" s="8">
        <f t="shared" ref="O34" si="31">STDEV(M34:M36)</f>
        <v>0</v>
      </c>
      <c r="P34" s="6">
        <f>N34/N31</f>
        <v>1</v>
      </c>
      <c r="Q34" s="5">
        <f>((O34/N34)^2+(O31/N31)^2)^0.5*P34</f>
        <v>0</v>
      </c>
      <c r="R34" s="7"/>
      <c r="S34" s="8">
        <f t="shared" si="3"/>
        <v>0</v>
      </c>
      <c r="T34" s="8">
        <f t="shared" si="4"/>
        <v>1</v>
      </c>
      <c r="U34" s="8">
        <f t="shared" ref="U34" si="32">AVERAGE(T34:T36)</f>
        <v>1</v>
      </c>
      <c r="V34" s="8">
        <f t="shared" ref="V34" si="33">STDEV(T34:T36)</f>
        <v>0</v>
      </c>
      <c r="W34" s="6">
        <f>U34/U31</f>
        <v>1</v>
      </c>
      <c r="X34" s="6">
        <f>((V34/U34)^2+(V31/U31)^2)^0.5*W34</f>
        <v>0</v>
      </c>
      <c r="Y34" s="7"/>
      <c r="Z34" s="8">
        <f t="shared" si="5"/>
        <v>0</v>
      </c>
      <c r="AA34" s="8">
        <f t="shared" si="6"/>
        <v>1</v>
      </c>
      <c r="AB34" s="8">
        <f t="shared" ref="AB34" si="34">AVERAGE(AA34:AA36)</f>
        <v>1</v>
      </c>
      <c r="AC34" s="8">
        <f t="shared" ref="AC34" si="35">STDEV(AA34:AA36)</f>
        <v>0</v>
      </c>
      <c r="AD34" s="6">
        <f>AB34/AB31</f>
        <v>1</v>
      </c>
      <c r="AE34" s="5">
        <f>((AC34/AB34)^2+(AC31/AB31)^2)^0.5*AD34</f>
        <v>0</v>
      </c>
      <c r="AF34" s="7"/>
      <c r="AG34" s="8">
        <f t="shared" si="7"/>
        <v>0</v>
      </c>
      <c r="AH34" s="8">
        <f t="shared" si="8"/>
        <v>1</v>
      </c>
      <c r="AI34" s="8">
        <f t="shared" ref="AI34" si="36">AVERAGE(AH34:AH36)</f>
        <v>1</v>
      </c>
      <c r="AJ34" s="8">
        <f t="shared" ref="AJ34" si="37">STDEV(AH34:AH36)</f>
        <v>0</v>
      </c>
      <c r="AK34" s="6">
        <f>AI34/AI31</f>
        <v>1</v>
      </c>
      <c r="AL34" s="5">
        <f>((AJ34/AI34)^2+(AJ31/AI31)^2)^0.5*AK34</f>
        <v>0</v>
      </c>
      <c r="AM34" s="7"/>
      <c r="AN34" s="8">
        <f t="shared" si="9"/>
        <v>0</v>
      </c>
      <c r="AO34" s="8">
        <f t="shared" si="10"/>
        <v>1</v>
      </c>
      <c r="AP34" s="8">
        <f t="shared" ref="AP34" si="38">AVERAGE(AO34:AO36)</f>
        <v>1</v>
      </c>
      <c r="AQ34" s="8">
        <f t="shared" ref="AQ34" si="39">STDEV(AO34:AO36)</f>
        <v>0</v>
      </c>
      <c r="AR34" s="6">
        <f>AP34/AP31</f>
        <v>1</v>
      </c>
      <c r="AS34" s="6">
        <f>((AQ34/AP34)^2+(AQ31/AP31)^2)^0.5*AR34</f>
        <v>0</v>
      </c>
      <c r="AT34" s="7"/>
      <c r="AU34" s="8">
        <f t="shared" si="11"/>
        <v>0</v>
      </c>
      <c r="AV34" s="8">
        <f t="shared" si="12"/>
        <v>1</v>
      </c>
      <c r="AW34" s="8">
        <f t="shared" ref="AW34" si="40">AVERAGE(AV34:AV36)</f>
        <v>1</v>
      </c>
      <c r="AX34" s="8">
        <f t="shared" ref="AX34" si="41">STDEV(AV34:AV36)</f>
        <v>0</v>
      </c>
      <c r="AY34" s="6">
        <f>AW34/AW31</f>
        <v>1</v>
      </c>
      <c r="AZ34" s="5">
        <f>((AX34/AW34)^2+(AX31/AW31)^2)^0.5*AY34</f>
        <v>0</v>
      </c>
      <c r="BA34" s="7"/>
      <c r="BB34" s="8">
        <f t="shared" si="13"/>
        <v>0</v>
      </c>
      <c r="BC34" s="8">
        <f t="shared" si="14"/>
        <v>1</v>
      </c>
      <c r="BD34" s="8">
        <f t="shared" ref="BD34" si="42">AVERAGE(BC34:BC36)</f>
        <v>1</v>
      </c>
      <c r="BE34" s="8">
        <f t="shared" ref="BE34" si="43">STDEV(BC34:BC36)</f>
        <v>0</v>
      </c>
      <c r="BF34" s="6">
        <f>BD34/BD31</f>
        <v>1</v>
      </c>
      <c r="BG34" s="5">
        <f>((BE34/BD34)^2+(BE31/BD31)^2)^0.5*BF34</f>
        <v>0</v>
      </c>
      <c r="BH34" s="7"/>
      <c r="BI34" s="8">
        <f t="shared" si="15"/>
        <v>0</v>
      </c>
      <c r="BJ34" s="8">
        <f t="shared" si="16"/>
        <v>1</v>
      </c>
      <c r="BK34" s="8">
        <f t="shared" ref="BK34" si="44">AVERAGE(BJ34:BJ36)</f>
        <v>1</v>
      </c>
      <c r="BL34" s="8">
        <f t="shared" ref="BL34" si="45">STDEV(BJ34:BJ36)</f>
        <v>0</v>
      </c>
      <c r="BM34" s="6">
        <f>BK34/BK31</f>
        <v>1</v>
      </c>
      <c r="BN34" s="5">
        <f>((BL34/BK34)^2+(BL31/BK31)^2)^0.5*BM34</f>
        <v>0</v>
      </c>
      <c r="BO34" s="7"/>
      <c r="BP34" s="8">
        <f t="shared" si="17"/>
        <v>0</v>
      </c>
      <c r="BQ34" s="8">
        <f t="shared" si="18"/>
        <v>1</v>
      </c>
      <c r="BR34" s="8">
        <f t="shared" ref="BR34" si="46">BQ34:BQ36</f>
        <v>1</v>
      </c>
      <c r="BS34" s="8">
        <f t="shared" ref="BS34" si="47">STDEV(BQ34:BQ36)</f>
        <v>0</v>
      </c>
      <c r="BT34" s="6">
        <f>BR34/BR31</f>
        <v>1</v>
      </c>
      <c r="BU34" s="5">
        <f>((BS34/BR34)^2+(BS31/BR31)^2)^0.5*BT34</f>
        <v>0</v>
      </c>
      <c r="BV34" s="7"/>
      <c r="BW34" s="8">
        <f t="shared" si="24"/>
        <v>0</v>
      </c>
      <c r="BX34" s="8">
        <f t="shared" si="25"/>
        <v>1</v>
      </c>
      <c r="BY34" s="8">
        <f t="shared" ref="BY34" si="48">AVERAGE(BX34:BX36)</f>
        <v>1</v>
      </c>
      <c r="BZ34" s="8">
        <f t="shared" ref="BZ34" si="49">STDEV(BX34:BX36)</f>
        <v>0</v>
      </c>
      <c r="CA34" s="6">
        <f>BY34/BY31</f>
        <v>1</v>
      </c>
      <c r="CB34" s="32">
        <f>((BZ34/BY34)^2+(BZ31/BY31)^2)^0.5*CA34</f>
        <v>0</v>
      </c>
    </row>
    <row r="35" spans="2:80" x14ac:dyDescent="0.25">
      <c r="B35" s="7">
        <f t="shared" si="27"/>
        <v>110</v>
      </c>
      <c r="C35" s="8" t="s">
        <v>28</v>
      </c>
      <c r="D35" s="8" t="s">
        <v>17</v>
      </c>
      <c r="E35" s="7"/>
      <c r="F35" s="8">
        <f t="shared" si="26"/>
        <v>1</v>
      </c>
      <c r="G35" s="8"/>
      <c r="H35" s="8"/>
      <c r="I35" s="6"/>
      <c r="J35" s="5"/>
      <c r="K35" s="7"/>
      <c r="L35" s="8">
        <f t="shared" si="22"/>
        <v>0</v>
      </c>
      <c r="M35" s="8">
        <f t="shared" si="23"/>
        <v>1</v>
      </c>
      <c r="N35" s="6"/>
      <c r="O35" s="6"/>
      <c r="P35" s="6"/>
      <c r="Q35" s="5"/>
      <c r="R35" s="7"/>
      <c r="S35" s="8">
        <f t="shared" si="3"/>
        <v>0</v>
      </c>
      <c r="T35" s="8">
        <f t="shared" si="4"/>
        <v>1</v>
      </c>
      <c r="U35" s="6"/>
      <c r="V35" s="6"/>
      <c r="W35" s="6"/>
      <c r="X35" s="6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4"/>
      <c r="AF35" s="7"/>
      <c r="AG35" s="8">
        <f t="shared" si="7"/>
        <v>0</v>
      </c>
      <c r="AH35" s="8">
        <f t="shared" si="8"/>
        <v>1</v>
      </c>
      <c r="AI35" s="8"/>
      <c r="AJ35" s="8"/>
      <c r="AK35" s="8"/>
      <c r="AL35" s="4"/>
      <c r="AM35" s="7"/>
      <c r="AN35" s="8">
        <f t="shared" si="9"/>
        <v>0</v>
      </c>
      <c r="AO35" s="8">
        <f t="shared" si="10"/>
        <v>1</v>
      </c>
      <c r="AP35" s="8"/>
      <c r="AQ35" s="8"/>
      <c r="AR35" s="8"/>
      <c r="AS35" s="8"/>
      <c r="AT35" s="7"/>
      <c r="AU35" s="8">
        <f t="shared" si="11"/>
        <v>0</v>
      </c>
      <c r="AV35" s="8">
        <f t="shared" si="12"/>
        <v>1</v>
      </c>
      <c r="AW35" s="8"/>
      <c r="AX35" s="8"/>
      <c r="AY35" s="8"/>
      <c r="AZ35" s="4"/>
      <c r="BA35" s="7"/>
      <c r="BB35" s="8">
        <f t="shared" si="13"/>
        <v>0</v>
      </c>
      <c r="BC35" s="8">
        <f t="shared" si="14"/>
        <v>1</v>
      </c>
      <c r="BD35" s="8"/>
      <c r="BE35" s="8"/>
      <c r="BF35" s="8"/>
      <c r="BG35" s="4"/>
      <c r="BH35" s="7"/>
      <c r="BI35" s="8">
        <f t="shared" si="15"/>
        <v>0</v>
      </c>
      <c r="BJ35" s="8">
        <f t="shared" si="16"/>
        <v>1</v>
      </c>
      <c r="BK35" s="8"/>
      <c r="BL35" s="8"/>
      <c r="BM35" s="8"/>
      <c r="BN35" s="4"/>
      <c r="BO35" s="7"/>
      <c r="BP35" s="8">
        <f t="shared" si="17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4"/>
        <v>0</v>
      </c>
      <c r="BX35" s="8">
        <f t="shared" si="25"/>
        <v>1</v>
      </c>
      <c r="BY35" s="8"/>
      <c r="BZ35" s="8"/>
      <c r="CA35" s="8"/>
      <c r="CB35" s="31"/>
    </row>
    <row r="36" spans="2:80" x14ac:dyDescent="0.25">
      <c r="B36" s="3">
        <f t="shared" si="27"/>
        <v>111</v>
      </c>
      <c r="C36" s="2" t="s">
        <v>28</v>
      </c>
      <c r="D36" s="2" t="s">
        <v>17</v>
      </c>
      <c r="E36" s="3"/>
      <c r="F36" s="2">
        <f t="shared" si="26"/>
        <v>1</v>
      </c>
      <c r="G36" s="2"/>
      <c r="H36" s="2"/>
      <c r="I36" s="17"/>
      <c r="J36" s="18"/>
      <c r="K36" s="3"/>
      <c r="L36" s="2">
        <f t="shared" si="22"/>
        <v>0</v>
      </c>
      <c r="M36" s="2">
        <f t="shared" si="23"/>
        <v>1</v>
      </c>
      <c r="N36" s="17"/>
      <c r="O36" s="17"/>
      <c r="P36" s="17"/>
      <c r="Q36" s="18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7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1"/>
      <c r="AF36" s="3"/>
      <c r="AG36" s="2">
        <f t="shared" si="7"/>
        <v>0</v>
      </c>
      <c r="AH36" s="2">
        <f t="shared" si="8"/>
        <v>1</v>
      </c>
      <c r="AI36" s="2"/>
      <c r="AJ36" s="2"/>
      <c r="AK36" s="2"/>
      <c r="AL36" s="1"/>
      <c r="AM36" s="3"/>
      <c r="AN36" s="2">
        <f t="shared" si="9"/>
        <v>0</v>
      </c>
      <c r="AO36" s="2">
        <f t="shared" si="10"/>
        <v>1</v>
      </c>
      <c r="AP36" s="2"/>
      <c r="AQ36" s="2"/>
      <c r="AR36" s="2"/>
      <c r="AS36" s="2"/>
      <c r="AT36" s="3"/>
      <c r="AU36" s="2">
        <f t="shared" si="11"/>
        <v>0</v>
      </c>
      <c r="AV36" s="2">
        <f t="shared" si="12"/>
        <v>1</v>
      </c>
      <c r="AW36" s="2"/>
      <c r="AX36" s="2"/>
      <c r="AY36" s="2"/>
      <c r="AZ36" s="1"/>
      <c r="BA36" s="3"/>
      <c r="BB36" s="2">
        <f t="shared" si="13"/>
        <v>0</v>
      </c>
      <c r="BC36" s="2">
        <f t="shared" si="14"/>
        <v>1</v>
      </c>
      <c r="BD36" s="2"/>
      <c r="BE36" s="2"/>
      <c r="BF36" s="2"/>
      <c r="BG36" s="1"/>
      <c r="BH36" s="3"/>
      <c r="BI36" s="2">
        <f t="shared" si="15"/>
        <v>0</v>
      </c>
      <c r="BJ36" s="2">
        <f t="shared" si="16"/>
        <v>1</v>
      </c>
      <c r="BK36" s="2"/>
      <c r="BL36" s="2"/>
      <c r="BM36" s="2"/>
      <c r="BN36" s="1"/>
      <c r="BO36" s="3"/>
      <c r="BP36" s="2">
        <f t="shared" si="17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4"/>
        <v>0</v>
      </c>
      <c r="BX36" s="2">
        <f t="shared" si="25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11"/>
      <c r="C45" s="11" t="s">
        <v>0</v>
      </c>
      <c r="D45" s="13"/>
      <c r="E45" s="12" t="s">
        <v>1</v>
      </c>
      <c r="F45" s="12"/>
      <c r="G45" s="11" t="s">
        <v>2</v>
      </c>
      <c r="H45" s="13"/>
      <c r="I45" s="12" t="s">
        <v>3</v>
      </c>
      <c r="J45" s="12"/>
      <c r="K45" s="11" t="s">
        <v>4</v>
      </c>
      <c r="L45" s="13"/>
      <c r="M45" s="12" t="s">
        <v>18</v>
      </c>
      <c r="N45" s="12"/>
      <c r="O45" s="11" t="s">
        <v>19</v>
      </c>
      <c r="P45" s="13"/>
      <c r="Q45" s="12" t="s">
        <v>20</v>
      </c>
      <c r="R45" s="12"/>
      <c r="S45" s="11" t="s">
        <v>21</v>
      </c>
      <c r="T45" s="13"/>
      <c r="U45" s="12" t="s">
        <v>22</v>
      </c>
      <c r="V45" s="12"/>
      <c r="W45" s="11" t="s">
        <v>23</v>
      </c>
      <c r="X45" s="13"/>
    </row>
    <row r="46" spans="2:80" x14ac:dyDescent="0.25">
      <c r="B46" s="7" t="s">
        <v>11</v>
      </c>
      <c r="C46" s="63">
        <v>1</v>
      </c>
      <c r="D46" s="50">
        <v>0.12275170312794965</v>
      </c>
      <c r="E46" s="52">
        <v>1</v>
      </c>
      <c r="F46" s="52">
        <v>0.25702742610253909</v>
      </c>
      <c r="G46" s="63">
        <v>1</v>
      </c>
      <c r="H46" s="50">
        <v>0.15073147982765181</v>
      </c>
      <c r="I46" s="52">
        <v>1</v>
      </c>
      <c r="J46" s="52">
        <v>6.2265509528710981E-2</v>
      </c>
      <c r="K46" s="63">
        <v>1</v>
      </c>
      <c r="L46" s="50">
        <v>8.4057358464357163E-2</v>
      </c>
      <c r="M46" s="52">
        <v>1</v>
      </c>
      <c r="N46" s="52">
        <v>8.7873002671172137E-2</v>
      </c>
      <c r="O46" s="63">
        <v>1</v>
      </c>
      <c r="P46" s="50">
        <v>0.27303662316763727</v>
      </c>
      <c r="Q46" s="52">
        <v>1</v>
      </c>
      <c r="R46" s="52">
        <v>0.22399329382627273</v>
      </c>
      <c r="S46" s="63">
        <v>1</v>
      </c>
      <c r="T46" s="50">
        <v>0.13747717147788543</v>
      </c>
      <c r="U46" s="63">
        <v>1</v>
      </c>
      <c r="V46" s="50">
        <v>0.24524778602618569</v>
      </c>
      <c r="W46" s="63">
        <v>1</v>
      </c>
      <c r="X46" s="50">
        <v>0.51238170153531071</v>
      </c>
    </row>
    <row r="47" spans="2:80" x14ac:dyDescent="0.25">
      <c r="B47" s="7" t="s">
        <v>13</v>
      </c>
      <c r="C47" s="61">
        <v>1.058350193861799</v>
      </c>
      <c r="D47" s="51">
        <v>0.37996284889022153</v>
      </c>
      <c r="E47" s="53">
        <v>1.7605279457176273</v>
      </c>
      <c r="F47" s="53">
        <v>0.78952951988377185</v>
      </c>
      <c r="G47" s="61">
        <v>3.3890703902035129</v>
      </c>
      <c r="H47" s="51">
        <v>0.96302307779582708</v>
      </c>
      <c r="I47" s="53">
        <v>2.3239054417431975</v>
      </c>
      <c r="J47" s="53">
        <v>0.97150943247180932</v>
      </c>
      <c r="K47" s="61">
        <v>0.78353567369523613</v>
      </c>
      <c r="L47" s="51">
        <v>0.29458438785181662</v>
      </c>
      <c r="M47" s="53">
        <v>7.7690925044048322</v>
      </c>
      <c r="N47" s="53">
        <v>2.7757682804160653</v>
      </c>
      <c r="O47" s="61">
        <v>10.092620915829272</v>
      </c>
      <c r="P47" s="51">
        <v>3.133799366064892</v>
      </c>
      <c r="Q47" s="53">
        <v>0.98789252948991924</v>
      </c>
      <c r="R47" s="53">
        <v>0.4191258932375666</v>
      </c>
      <c r="S47" s="61">
        <v>1.2870397580295789</v>
      </c>
      <c r="T47" s="51">
        <v>0.3839384451493798</v>
      </c>
      <c r="U47" s="61">
        <v>0.98892511250084203</v>
      </c>
      <c r="V47" s="51">
        <v>0.36441418378002277</v>
      </c>
      <c r="W47" s="61">
        <v>9532.1497245871105</v>
      </c>
      <c r="X47" s="51">
        <v>8557.3974132463154</v>
      </c>
    </row>
    <row r="48" spans="2:80" x14ac:dyDescent="0.25">
      <c r="B48" s="7" t="s">
        <v>14</v>
      </c>
      <c r="C48" s="61">
        <v>0.89636081830847325</v>
      </c>
      <c r="D48" s="51">
        <v>0.30432480376852195</v>
      </c>
      <c r="E48" s="53">
        <v>4.8157809868909078</v>
      </c>
      <c r="F48" s="53">
        <v>1.4635348519599769</v>
      </c>
      <c r="G48" s="61">
        <v>1.1880251810888853</v>
      </c>
      <c r="H48" s="51">
        <v>0.16967476351973027</v>
      </c>
      <c r="I48" s="53">
        <v>3.356079256075736</v>
      </c>
      <c r="J48" s="53">
        <v>0.79496484933560685</v>
      </c>
      <c r="K48" s="61">
        <v>3.7950036862721097</v>
      </c>
      <c r="L48" s="51">
        <v>0.48972782171258411</v>
      </c>
      <c r="M48" s="53">
        <v>12.842406068198681</v>
      </c>
      <c r="N48" s="53">
        <v>2.7152025833564069</v>
      </c>
      <c r="O48" s="61">
        <v>30.504147665186192</v>
      </c>
      <c r="P48" s="51">
        <v>7.8671105698029722</v>
      </c>
      <c r="Q48" s="53">
        <v>1.1641592478928842</v>
      </c>
      <c r="R48" s="53">
        <v>0.21140934433684452</v>
      </c>
      <c r="S48" s="61">
        <v>1.332810463461251</v>
      </c>
      <c r="T48" s="51">
        <v>0.30071522001466328</v>
      </c>
      <c r="U48" s="61">
        <v>2.2566356587391909</v>
      </c>
      <c r="V48" s="51">
        <v>0.3039544240714841</v>
      </c>
      <c r="W48" s="61">
        <v>208621.07271612747</v>
      </c>
      <c r="X48" s="51">
        <v>43329.476829694824</v>
      </c>
    </row>
    <row r="49" spans="2:24" x14ac:dyDescent="0.25">
      <c r="B49" s="7" t="s">
        <v>15</v>
      </c>
      <c r="C49" s="61">
        <v>1.185248597066284</v>
      </c>
      <c r="D49" s="51">
        <v>7.830759796387228E-2</v>
      </c>
      <c r="E49" s="53">
        <v>1.8856376587177983</v>
      </c>
      <c r="F49" s="53">
        <v>0.57450997230108869</v>
      </c>
      <c r="G49" s="61">
        <v>0.85081772377673492</v>
      </c>
      <c r="H49" s="51">
        <v>0.24771737979461478</v>
      </c>
      <c r="I49" s="53">
        <v>2.0447723653333765</v>
      </c>
      <c r="J49" s="53">
        <v>0.82120552248921364</v>
      </c>
      <c r="K49" s="61">
        <v>3.4948549461886786</v>
      </c>
      <c r="L49" s="51">
        <v>0.410361606395375</v>
      </c>
      <c r="M49" s="53">
        <v>8.8982653325578696</v>
      </c>
      <c r="N49" s="53">
        <v>2.4354170400912527</v>
      </c>
      <c r="O49" s="61">
        <v>18.158344939631672</v>
      </c>
      <c r="P49" s="51">
        <v>6.2041272695329912</v>
      </c>
      <c r="Q49" s="53">
        <v>2.3020026610765871</v>
      </c>
      <c r="R49" s="53">
        <v>0.74294800617099588</v>
      </c>
      <c r="S49" s="61">
        <v>1.8453395942382784</v>
      </c>
      <c r="T49" s="51">
        <v>0.29694668973005178</v>
      </c>
      <c r="U49" s="61">
        <v>2.0024932386001129</v>
      </c>
      <c r="V49" s="51">
        <v>0.40751396995441425</v>
      </c>
      <c r="W49" s="61">
        <v>76526.23594945998</v>
      </c>
      <c r="X49" s="51">
        <v>18108.841789822553</v>
      </c>
    </row>
    <row r="50" spans="2:24" x14ac:dyDescent="0.25">
      <c r="B50" s="7" t="s">
        <v>16</v>
      </c>
      <c r="C50" s="61">
        <v>1.1752436986552748</v>
      </c>
      <c r="D50" s="51">
        <v>0.14078896334219815</v>
      </c>
      <c r="E50" s="53">
        <v>0.87277170299367668</v>
      </c>
      <c r="F50" s="53">
        <v>0.1737911354107588</v>
      </c>
      <c r="G50" s="61">
        <v>0.75147339357313558</v>
      </c>
      <c r="H50" s="51">
        <v>8.0540363597170192E-2</v>
      </c>
      <c r="I50" s="53">
        <v>0.98586150813287277</v>
      </c>
      <c r="J50" s="53">
        <v>0.1245685726092301</v>
      </c>
      <c r="K50" s="61">
        <v>1.1758756615935031</v>
      </c>
      <c r="L50" s="51">
        <v>5.3632958211842031E-2</v>
      </c>
      <c r="M50" s="53">
        <v>3.0250048614859661</v>
      </c>
      <c r="N50" s="53">
        <v>0.85379698757945899</v>
      </c>
      <c r="O50" s="61">
        <v>3.2666050677150125</v>
      </c>
      <c r="P50" s="51">
        <v>0.45706599104896756</v>
      </c>
      <c r="Q50" s="53">
        <v>1.7946386264419723</v>
      </c>
      <c r="R50" s="53">
        <v>0.32914546971886138</v>
      </c>
      <c r="S50" s="61">
        <v>2.2008115028556356</v>
      </c>
      <c r="T50" s="51">
        <v>0.53454923092681528</v>
      </c>
      <c r="U50" s="61">
        <v>0.64494207243739687</v>
      </c>
      <c r="V50" s="51">
        <v>0.14695833527767974</v>
      </c>
      <c r="W50" s="61">
        <v>23873.050770706417</v>
      </c>
      <c r="X50" s="51">
        <v>12318.936383112279</v>
      </c>
    </row>
    <row r="51" spans="2:24" x14ac:dyDescent="0.25">
      <c r="B51" s="3"/>
      <c r="C51" s="62"/>
      <c r="D51" s="57"/>
      <c r="E51" s="56"/>
      <c r="F51" s="56"/>
      <c r="G51" s="62"/>
      <c r="H51" s="57"/>
      <c r="I51" s="56"/>
      <c r="J51" s="56"/>
      <c r="K51" s="62"/>
      <c r="L51" s="57"/>
      <c r="M51" s="56"/>
      <c r="N51" s="56"/>
      <c r="O51" s="62"/>
      <c r="P51" s="57"/>
      <c r="Q51" s="56"/>
      <c r="R51" s="56"/>
      <c r="S51" s="62"/>
      <c r="T51" s="57"/>
      <c r="U51" s="62"/>
      <c r="V51" s="57"/>
      <c r="W51" s="62"/>
      <c r="X51" s="70"/>
    </row>
    <row r="87" spans="1:70" x14ac:dyDescent="0.25">
      <c r="A87" s="11"/>
      <c r="B87" s="11" t="s">
        <v>0</v>
      </c>
      <c r="C87" s="13"/>
      <c r="D87" s="12" t="s">
        <v>1</v>
      </c>
      <c r="E87" s="12"/>
      <c r="F87" s="11" t="s">
        <v>2</v>
      </c>
      <c r="G87" s="13"/>
      <c r="H87" s="12" t="s">
        <v>3</v>
      </c>
      <c r="I87" s="12"/>
      <c r="J87" s="11" t="s">
        <v>4</v>
      </c>
      <c r="K87" s="13"/>
      <c r="L87" s="12" t="s">
        <v>18</v>
      </c>
      <c r="M87" s="12"/>
      <c r="N87" s="11" t="s">
        <v>19</v>
      </c>
      <c r="O87" s="13"/>
      <c r="P87" s="12" t="s">
        <v>20</v>
      </c>
      <c r="Q87" s="12"/>
      <c r="R87" s="11" t="s">
        <v>21</v>
      </c>
      <c r="S87" s="13"/>
      <c r="T87" s="12" t="s">
        <v>22</v>
      </c>
      <c r="U87" s="12"/>
      <c r="V87" s="11" t="s">
        <v>23</v>
      </c>
      <c r="W87" s="13"/>
    </row>
    <row r="88" spans="1:70" x14ac:dyDescent="0.25">
      <c r="A88" s="7" t="s">
        <v>11</v>
      </c>
      <c r="B88" s="63">
        <v>1</v>
      </c>
      <c r="C88" s="50">
        <v>0.12275170312794965</v>
      </c>
      <c r="D88" s="52">
        <v>1</v>
      </c>
      <c r="E88" s="52">
        <v>0.25702742610253909</v>
      </c>
      <c r="F88" s="63">
        <v>1</v>
      </c>
      <c r="G88" s="50">
        <v>0.15073147982765181</v>
      </c>
      <c r="H88" s="52">
        <v>1</v>
      </c>
      <c r="I88" s="52">
        <v>6.2265509528710981E-2</v>
      </c>
      <c r="J88" s="63">
        <v>1</v>
      </c>
      <c r="K88" s="50">
        <v>8.4057358464357163E-2</v>
      </c>
      <c r="L88" s="52">
        <v>1</v>
      </c>
      <c r="M88" s="52">
        <v>8.7873002671172137E-2</v>
      </c>
      <c r="N88" s="63">
        <v>1</v>
      </c>
      <c r="O88" s="50">
        <v>0.27303662316763727</v>
      </c>
      <c r="P88" s="52">
        <v>1</v>
      </c>
      <c r="Q88" s="52">
        <v>0.22399329382627273</v>
      </c>
      <c r="R88" s="63">
        <v>1</v>
      </c>
      <c r="S88" s="50">
        <v>0.13747717147788543</v>
      </c>
      <c r="T88" s="63">
        <v>1</v>
      </c>
      <c r="U88" s="50">
        <v>0.24524778602618569</v>
      </c>
      <c r="V88" s="63">
        <v>1</v>
      </c>
      <c r="W88" s="50">
        <v>0.51238170153531071</v>
      </c>
    </row>
    <row r="89" spans="1:70" x14ac:dyDescent="0.25">
      <c r="A89" s="7" t="s">
        <v>13</v>
      </c>
      <c r="B89" s="61">
        <v>1.058350193861799</v>
      </c>
      <c r="C89" s="51">
        <v>0.37996284889022153</v>
      </c>
      <c r="D89" s="53">
        <v>1.7605279457176273</v>
      </c>
      <c r="E89" s="53">
        <v>0.78952951988377185</v>
      </c>
      <c r="F89" s="61">
        <v>3.3890703902035129</v>
      </c>
      <c r="G89" s="51">
        <v>0.96302307779582708</v>
      </c>
      <c r="H89" s="53">
        <v>2.3239054417431975</v>
      </c>
      <c r="I89" s="53">
        <v>0.97150943247180932</v>
      </c>
      <c r="J89" s="61">
        <v>0.78353567369523613</v>
      </c>
      <c r="K89" s="51">
        <v>0.29458438785181662</v>
      </c>
      <c r="L89" s="53">
        <v>7.7690925044048322</v>
      </c>
      <c r="M89" s="53">
        <v>2.7757682804160653</v>
      </c>
      <c r="N89" s="61">
        <v>10.092620915829272</v>
      </c>
      <c r="O89" s="51">
        <v>3.133799366064892</v>
      </c>
      <c r="P89" s="53">
        <v>0.98789252948991924</v>
      </c>
      <c r="Q89" s="53">
        <v>0.4191258932375666</v>
      </c>
      <c r="R89" s="61">
        <v>1.2870397580295789</v>
      </c>
      <c r="S89" s="51">
        <v>0.3839384451493798</v>
      </c>
      <c r="T89" s="61">
        <v>0.98892511250084203</v>
      </c>
      <c r="U89" s="51">
        <v>0.36441418378002277</v>
      </c>
      <c r="V89" s="61">
        <v>9532.1497245871105</v>
      </c>
      <c r="W89" s="51">
        <v>8557.3974132463154</v>
      </c>
    </row>
    <row r="90" spans="1:70" x14ac:dyDescent="0.25">
      <c r="A90" s="7" t="s">
        <v>14</v>
      </c>
      <c r="B90" s="61">
        <v>0.89636081830847325</v>
      </c>
      <c r="C90" s="51">
        <v>0.30432480376852195</v>
      </c>
      <c r="D90" s="53">
        <v>4.8157809868909078</v>
      </c>
      <c r="E90" s="53">
        <v>1.4635348519599769</v>
      </c>
      <c r="F90" s="61">
        <v>1.1880251810888853</v>
      </c>
      <c r="G90" s="51">
        <v>0.16967476351973027</v>
      </c>
      <c r="H90" s="53">
        <v>3.356079256075736</v>
      </c>
      <c r="I90" s="53">
        <v>0.79496484933560685</v>
      </c>
      <c r="J90" s="61">
        <v>3.7950036862721097</v>
      </c>
      <c r="K90" s="51">
        <v>0.48972782171258411</v>
      </c>
      <c r="L90" s="53">
        <v>12.842406068198681</v>
      </c>
      <c r="M90" s="53">
        <v>2.7152025833564069</v>
      </c>
      <c r="N90" s="61">
        <v>30.504147665186192</v>
      </c>
      <c r="O90" s="51">
        <v>7.8671105698029722</v>
      </c>
      <c r="P90" s="53">
        <v>1.1641592478928842</v>
      </c>
      <c r="Q90" s="53">
        <v>0.21140934433684452</v>
      </c>
      <c r="R90" s="61">
        <v>1.332810463461251</v>
      </c>
      <c r="S90" s="51">
        <v>0.30071522001466328</v>
      </c>
      <c r="T90" s="61">
        <v>2.2566356587391909</v>
      </c>
      <c r="U90" s="51">
        <v>0.3039544240714841</v>
      </c>
      <c r="V90" s="61">
        <v>208621.07271612747</v>
      </c>
      <c r="W90" s="51">
        <v>43329.476829694824</v>
      </c>
    </row>
    <row r="91" spans="1:70" x14ac:dyDescent="0.25">
      <c r="A91" s="7" t="s">
        <v>15</v>
      </c>
      <c r="B91" s="61">
        <v>1.185248597066284</v>
      </c>
      <c r="C91" s="51">
        <v>7.830759796387228E-2</v>
      </c>
      <c r="D91" s="53">
        <v>1.8856376587177983</v>
      </c>
      <c r="E91" s="53">
        <v>0.57450997230108869</v>
      </c>
      <c r="F91" s="61">
        <v>0.85081772377673492</v>
      </c>
      <c r="G91" s="51">
        <v>0.24771737979461478</v>
      </c>
      <c r="H91" s="53">
        <v>2.0447723653333765</v>
      </c>
      <c r="I91" s="53">
        <v>0.82120552248921364</v>
      </c>
      <c r="J91" s="61">
        <v>3.4948549461886786</v>
      </c>
      <c r="K91" s="51">
        <v>0.410361606395375</v>
      </c>
      <c r="L91" s="53">
        <v>8.8982653325578696</v>
      </c>
      <c r="M91" s="53">
        <v>2.4354170400912527</v>
      </c>
      <c r="N91" s="61">
        <v>18.158344939631672</v>
      </c>
      <c r="O91" s="51">
        <v>6.2041272695329912</v>
      </c>
      <c r="P91" s="53">
        <v>2.3020026610765871</v>
      </c>
      <c r="Q91" s="53">
        <v>0.74294800617099588</v>
      </c>
      <c r="R91" s="61">
        <v>1.8453395942382784</v>
      </c>
      <c r="S91" s="51">
        <v>0.29694668973005178</v>
      </c>
      <c r="T91" s="61">
        <v>2.0024932386001129</v>
      </c>
      <c r="U91" s="51">
        <v>0.40751396995441425</v>
      </c>
      <c r="V91" s="61">
        <v>76526.23594945998</v>
      </c>
      <c r="W91" s="51">
        <v>18108.841789822553</v>
      </c>
    </row>
    <row r="92" spans="1:70" x14ac:dyDescent="0.25">
      <c r="A92" s="7" t="s">
        <v>16</v>
      </c>
      <c r="B92" s="61">
        <v>1.1752436986552748</v>
      </c>
      <c r="C92" s="51">
        <v>0.14078896334219815</v>
      </c>
      <c r="D92" s="53">
        <v>0.87277170299367668</v>
      </c>
      <c r="E92" s="53">
        <v>0.1737911354107588</v>
      </c>
      <c r="F92" s="61">
        <v>0.75147339357313558</v>
      </c>
      <c r="G92" s="51">
        <v>8.0540363597170192E-2</v>
      </c>
      <c r="H92" s="53">
        <v>0.98586150813287277</v>
      </c>
      <c r="I92" s="53">
        <v>0.1245685726092301</v>
      </c>
      <c r="J92" s="61">
        <v>1.1758756615935031</v>
      </c>
      <c r="K92" s="51">
        <v>5.3632958211842031E-2</v>
      </c>
      <c r="L92" s="53">
        <v>3.0250048614859661</v>
      </c>
      <c r="M92" s="53">
        <v>0.85379698757945899</v>
      </c>
      <c r="N92" s="61">
        <v>3.2666050677150125</v>
      </c>
      <c r="O92" s="51">
        <v>0.45706599104896756</v>
      </c>
      <c r="P92" s="53">
        <v>1.7946386264419723</v>
      </c>
      <c r="Q92" s="53">
        <v>0.32914546971886138</v>
      </c>
      <c r="R92" s="61">
        <v>2.2008115028556356</v>
      </c>
      <c r="S92" s="51">
        <v>0.53454923092681528</v>
      </c>
      <c r="T92" s="61">
        <v>0.64494207243739687</v>
      </c>
      <c r="U92" s="51">
        <v>0.14695833527767974</v>
      </c>
      <c r="V92" s="61">
        <v>23873.050770706417</v>
      </c>
      <c r="W92" s="51">
        <v>12318.936383112279</v>
      </c>
    </row>
    <row r="95" spans="1:70" x14ac:dyDescent="0.25">
      <c r="A95" s="88" t="s">
        <v>32</v>
      </c>
      <c r="B95" s="89" t="s">
        <v>1</v>
      </c>
      <c r="C95" s="89"/>
      <c r="D95" s="89" t="s">
        <v>33</v>
      </c>
      <c r="E95" s="89" t="s">
        <v>34</v>
      </c>
      <c r="F95" s="89" t="s">
        <v>35</v>
      </c>
      <c r="G95" s="90" t="s">
        <v>36</v>
      </c>
      <c r="H95" s="88" t="s">
        <v>32</v>
      </c>
      <c r="I95" s="89" t="s">
        <v>2</v>
      </c>
      <c r="J95" s="89"/>
      <c r="K95" s="89" t="s">
        <v>33</v>
      </c>
      <c r="L95" s="89" t="s">
        <v>34</v>
      </c>
      <c r="M95" s="89" t="s">
        <v>35</v>
      </c>
      <c r="N95" s="90" t="s">
        <v>36</v>
      </c>
      <c r="O95" s="88" t="s">
        <v>32</v>
      </c>
      <c r="P95" s="91" t="s">
        <v>3</v>
      </c>
      <c r="Q95" s="91"/>
      <c r="R95" s="89" t="s">
        <v>33</v>
      </c>
      <c r="S95" s="89" t="s">
        <v>34</v>
      </c>
      <c r="T95" s="89" t="s">
        <v>35</v>
      </c>
      <c r="U95" s="90" t="s">
        <v>36</v>
      </c>
      <c r="V95" s="88" t="s">
        <v>32</v>
      </c>
      <c r="W95" s="91" t="s">
        <v>4</v>
      </c>
      <c r="X95" s="91"/>
      <c r="Y95" s="89" t="s">
        <v>33</v>
      </c>
      <c r="Z95" s="89" t="s">
        <v>34</v>
      </c>
      <c r="AA95" s="89" t="s">
        <v>35</v>
      </c>
      <c r="AB95" s="90" t="s">
        <v>36</v>
      </c>
      <c r="AC95" s="88" t="s">
        <v>32</v>
      </c>
      <c r="AD95" s="91" t="s">
        <v>18</v>
      </c>
      <c r="AE95" s="91"/>
      <c r="AF95" s="89" t="s">
        <v>33</v>
      </c>
      <c r="AG95" s="89" t="s">
        <v>34</v>
      </c>
      <c r="AH95" s="89" t="s">
        <v>35</v>
      </c>
      <c r="AI95" s="90" t="s">
        <v>36</v>
      </c>
      <c r="AJ95" s="88" t="s">
        <v>32</v>
      </c>
      <c r="AK95" s="91" t="s">
        <v>19</v>
      </c>
      <c r="AL95" s="91"/>
      <c r="AM95" s="89" t="s">
        <v>33</v>
      </c>
      <c r="AN95" s="89" t="s">
        <v>34</v>
      </c>
      <c r="AO95" s="89" t="s">
        <v>35</v>
      </c>
      <c r="AP95" s="90" t="s">
        <v>36</v>
      </c>
      <c r="AQ95" s="88" t="s">
        <v>32</v>
      </c>
      <c r="AR95" s="91" t="s">
        <v>20</v>
      </c>
      <c r="AS95" s="91"/>
      <c r="AT95" s="89" t="s">
        <v>33</v>
      </c>
      <c r="AU95" s="89" t="s">
        <v>34</v>
      </c>
      <c r="AV95" s="89" t="s">
        <v>35</v>
      </c>
      <c r="AW95" s="90" t="s">
        <v>36</v>
      </c>
      <c r="AX95" s="88" t="s">
        <v>32</v>
      </c>
      <c r="AY95" s="91" t="s">
        <v>21</v>
      </c>
      <c r="AZ95" s="91"/>
      <c r="BA95" s="89" t="s">
        <v>33</v>
      </c>
      <c r="BB95" s="89" t="s">
        <v>34</v>
      </c>
      <c r="BC95" s="89" t="s">
        <v>35</v>
      </c>
      <c r="BD95" s="90" t="s">
        <v>36</v>
      </c>
      <c r="BE95" s="88" t="s">
        <v>32</v>
      </c>
      <c r="BF95" s="91" t="s">
        <v>37</v>
      </c>
      <c r="BG95" s="91"/>
      <c r="BH95" s="89" t="s">
        <v>33</v>
      </c>
      <c r="BI95" s="89" t="s">
        <v>34</v>
      </c>
      <c r="BJ95" s="89" t="s">
        <v>35</v>
      </c>
      <c r="BK95" s="90" t="s">
        <v>36</v>
      </c>
      <c r="BL95" s="88" t="s">
        <v>32</v>
      </c>
      <c r="BM95" s="91" t="s">
        <v>23</v>
      </c>
      <c r="BN95" s="91"/>
      <c r="BO95" s="89" t="s">
        <v>33</v>
      </c>
      <c r="BP95" s="89" t="s">
        <v>34</v>
      </c>
      <c r="BQ95" s="89" t="s">
        <v>35</v>
      </c>
      <c r="BR95" s="90" t="s">
        <v>36</v>
      </c>
    </row>
    <row r="96" spans="1:70" x14ac:dyDescent="0.25">
      <c r="A96" s="38">
        <v>0</v>
      </c>
      <c r="B96" s="52">
        <v>1</v>
      </c>
      <c r="C96" s="52">
        <v>0.25702742610253909</v>
      </c>
      <c r="D96" s="39"/>
      <c r="E96" s="39"/>
      <c r="F96" s="39"/>
      <c r="G96" s="92"/>
      <c r="H96" s="38">
        <v>0</v>
      </c>
      <c r="I96" s="63">
        <v>1</v>
      </c>
      <c r="J96" s="50">
        <v>0.15073147982765181</v>
      </c>
      <c r="K96" s="39"/>
      <c r="L96" s="39"/>
      <c r="M96" s="39"/>
      <c r="N96" s="92"/>
      <c r="O96" s="38">
        <v>0</v>
      </c>
      <c r="P96" s="52">
        <v>1</v>
      </c>
      <c r="Q96" s="52">
        <v>6.2265509528710981E-2</v>
      </c>
      <c r="R96" s="39"/>
      <c r="S96" s="39"/>
      <c r="T96" s="39"/>
      <c r="U96" s="92"/>
      <c r="V96" s="38">
        <v>0</v>
      </c>
      <c r="W96" s="63">
        <v>1</v>
      </c>
      <c r="X96" s="50">
        <v>8.4057358464357163E-2</v>
      </c>
      <c r="Y96" s="39"/>
      <c r="Z96" s="39"/>
      <c r="AA96" s="39"/>
      <c r="AB96" s="92"/>
      <c r="AC96" s="38">
        <v>0</v>
      </c>
      <c r="AD96" s="52">
        <v>1</v>
      </c>
      <c r="AE96" s="52">
        <v>8.7873002671172137E-2</v>
      </c>
      <c r="AF96" s="39"/>
      <c r="AG96" s="39"/>
      <c r="AH96" s="39"/>
      <c r="AI96" s="92"/>
      <c r="AJ96" s="38">
        <v>0</v>
      </c>
      <c r="AK96" s="63">
        <v>1</v>
      </c>
      <c r="AL96" s="50">
        <v>0.27303662316763727</v>
      </c>
      <c r="AM96" s="39"/>
      <c r="AN96" s="39"/>
      <c r="AO96" s="39"/>
      <c r="AP96" s="92"/>
      <c r="AQ96" s="38">
        <v>0</v>
      </c>
      <c r="AR96" s="52">
        <v>1</v>
      </c>
      <c r="AS96" s="52">
        <v>0.22399329382627273</v>
      </c>
      <c r="AT96" s="39"/>
      <c r="AU96" s="39"/>
      <c r="AV96" s="39"/>
      <c r="AW96" s="92"/>
      <c r="AX96" s="38">
        <v>0</v>
      </c>
      <c r="AY96" s="63">
        <v>1</v>
      </c>
      <c r="AZ96" s="50">
        <v>0.13747717147788543</v>
      </c>
      <c r="BA96" s="39"/>
      <c r="BB96" s="39"/>
      <c r="BC96" s="39"/>
      <c r="BD96" s="92"/>
      <c r="BE96" s="38">
        <v>0</v>
      </c>
      <c r="BF96" s="63">
        <v>1</v>
      </c>
      <c r="BG96" s="50">
        <v>0.24524778602618569</v>
      </c>
      <c r="BH96" s="39"/>
      <c r="BI96" s="39"/>
      <c r="BJ96" s="39"/>
      <c r="BK96" s="92"/>
      <c r="BL96" s="38">
        <v>0</v>
      </c>
      <c r="BM96" s="63">
        <v>1</v>
      </c>
      <c r="BN96" s="50">
        <v>0.51238170153531071</v>
      </c>
      <c r="BO96" s="39"/>
      <c r="BP96" s="39"/>
      <c r="BQ96" s="39"/>
      <c r="BR96" s="92"/>
    </row>
    <row r="97" spans="1:70" x14ac:dyDescent="0.25">
      <c r="A97" s="38">
        <v>1</v>
      </c>
      <c r="B97" s="53">
        <v>1.7605279457176273</v>
      </c>
      <c r="C97" s="53">
        <v>0.78952951988377185</v>
      </c>
      <c r="D97" s="39">
        <f>(B97+B96)*0.5*1</f>
        <v>1.3802639728588137</v>
      </c>
      <c r="E97" s="39">
        <f>((B97-C97)+(B96-C96))*0.5*1</f>
        <v>0.85698549986565808</v>
      </c>
      <c r="F97" s="39">
        <f>((B97+C97)+(B96+C96))*0.5*1</f>
        <v>1.903542445851969</v>
      </c>
      <c r="G97" s="92"/>
      <c r="H97" s="38">
        <v>1</v>
      </c>
      <c r="I97" s="61">
        <v>3.3890703902035129</v>
      </c>
      <c r="J97" s="51">
        <v>0.96302307779582708</v>
      </c>
      <c r="K97" s="39">
        <f>(I97+I96)*0.5*1</f>
        <v>2.1945351951017562</v>
      </c>
      <c r="L97" s="39">
        <f>((I97-J97)+(I96-J96))*0.5*1</f>
        <v>1.6376579162900171</v>
      </c>
      <c r="M97" s="39">
        <f>((I97+J97)+(I96+J96))*0.5*1</f>
        <v>2.7514124739134957</v>
      </c>
      <c r="N97" s="92"/>
      <c r="O97" s="38">
        <v>1</v>
      </c>
      <c r="P97" s="53">
        <v>2.3239054417431975</v>
      </c>
      <c r="Q97" s="53">
        <v>0.97150943247180932</v>
      </c>
      <c r="R97" s="39">
        <f>(P97+P96)*0.5*1</f>
        <v>1.6619527208715987</v>
      </c>
      <c r="S97" s="39">
        <f>((P97-Q97)+(P96-Q96))*0.5*1</f>
        <v>1.1450652498713385</v>
      </c>
      <c r="T97" s="39">
        <f>((P97+Q97)+(P96+Q96))*0.5*1</f>
        <v>2.178840191871859</v>
      </c>
      <c r="U97" s="92"/>
      <c r="V97" s="38">
        <v>1</v>
      </c>
      <c r="W97" s="61">
        <v>0.78353567369523613</v>
      </c>
      <c r="X97" s="51">
        <v>0.29458438785181662</v>
      </c>
      <c r="Y97" s="39">
        <f>(W97+W96)*0.5*1</f>
        <v>0.89176783684761807</v>
      </c>
      <c r="Z97" s="39">
        <f>((W97-X97)+(W96-X96))*0.5*1</f>
        <v>0.70244696368953119</v>
      </c>
      <c r="AA97" s="39">
        <f>((W97+X97)+(W96+X96))*0.5*1</f>
        <v>1.0810887100057049</v>
      </c>
      <c r="AB97" s="92"/>
      <c r="AC97" s="38">
        <v>1</v>
      </c>
      <c r="AD97" s="53">
        <v>7.7690925044048322</v>
      </c>
      <c r="AE97" s="53">
        <v>2.7757682804160653</v>
      </c>
      <c r="AF97" s="39">
        <f>(AD97+AD96)*0.5*1</f>
        <v>4.3845462522024157</v>
      </c>
      <c r="AG97" s="39">
        <f>((AD97-AE97)+(AD96-AE96))*0.5*1</f>
        <v>2.9527256106587974</v>
      </c>
      <c r="AH97" s="39">
        <f>((AD97+AE97)+(AD96+AE96))*0.5*1</f>
        <v>5.8163668937460349</v>
      </c>
      <c r="AI97" s="92"/>
      <c r="AJ97" s="38">
        <v>1</v>
      </c>
      <c r="AK97" s="61">
        <v>10.092620915829272</v>
      </c>
      <c r="AL97" s="51">
        <v>3.133799366064892</v>
      </c>
      <c r="AM97" s="39">
        <f>(AK97+AK96)*0.5*1</f>
        <v>5.5463104579146361</v>
      </c>
      <c r="AN97" s="39">
        <f>((AK97-AL97)+(AK96-AL96))*0.5*1</f>
        <v>3.8428924632983712</v>
      </c>
      <c r="AO97" s="39">
        <f>((AK97+AL97)+(AK96+AL96))*0.5*1</f>
        <v>7.2497284525309009</v>
      </c>
      <c r="AP97" s="92"/>
      <c r="AQ97" s="38">
        <v>1</v>
      </c>
      <c r="AR97" s="53">
        <v>0.98789252948991924</v>
      </c>
      <c r="AS97" s="53">
        <v>0.4191258932375666</v>
      </c>
      <c r="AT97" s="39">
        <f>(AR97+AR96)*0.5*1</f>
        <v>0.99394626474495962</v>
      </c>
      <c r="AU97" s="39">
        <f>((AR97-AS97)+(AR96-AS96))*0.5*1</f>
        <v>0.67238667121303997</v>
      </c>
      <c r="AV97" s="39">
        <f>((AR97+AS97)+(AR96+AS96))*0.5*1</f>
        <v>1.3155058582768793</v>
      </c>
      <c r="AW97" s="92"/>
      <c r="AX97" s="38">
        <v>1</v>
      </c>
      <c r="AY97" s="61">
        <v>1.2870397580295789</v>
      </c>
      <c r="AZ97" s="51">
        <v>0.3839384451493798</v>
      </c>
      <c r="BA97" s="39">
        <f>(AY97+AY96)*0.5*1</f>
        <v>1.1435198790147894</v>
      </c>
      <c r="BB97" s="39">
        <f>((AY97-AZ97)+(AY96-AZ96))*0.5*1</f>
        <v>0.88281207070115686</v>
      </c>
      <c r="BC97" s="39">
        <f>((AY97+AZ97)+(AY96+AZ96))*0.5*1</f>
        <v>1.4042276873284223</v>
      </c>
      <c r="BD97" s="92"/>
      <c r="BE97" s="38">
        <v>1</v>
      </c>
      <c r="BF97" s="61">
        <v>0.98892511250084203</v>
      </c>
      <c r="BG97" s="51">
        <v>0.36441418378002277</v>
      </c>
      <c r="BH97" s="39">
        <f>(BF97+BF96)*0.5*1</f>
        <v>0.99446255625042101</v>
      </c>
      <c r="BI97" s="39">
        <f>((BF97-BG97)+(BF96-BG96))*0.5*1</f>
        <v>0.68963157134731679</v>
      </c>
      <c r="BJ97" s="39">
        <f>((BF97+BG97)+(BF96+BG96))*0.5*1</f>
        <v>1.2992935411535251</v>
      </c>
      <c r="BK97" s="92"/>
      <c r="BL97" s="38">
        <v>1</v>
      </c>
      <c r="BM97" s="61">
        <v>9532.1497245871105</v>
      </c>
      <c r="BN97" s="51">
        <v>8557.3974132463154</v>
      </c>
      <c r="BO97" s="39">
        <f>(BM97+BM96)*0.5*1</f>
        <v>4766.5748622935553</v>
      </c>
      <c r="BP97" s="39">
        <f>((BM97-BN97)+(BM96-BN96))*0.5*1</f>
        <v>487.6199648196299</v>
      </c>
      <c r="BQ97" s="39">
        <f>((BM97+BN97)+(BM96+BN96))*0.5*1</f>
        <v>9045.5297597674798</v>
      </c>
      <c r="BR97" s="92"/>
    </row>
    <row r="98" spans="1:70" x14ac:dyDescent="0.25">
      <c r="A98" s="38">
        <v>2</v>
      </c>
      <c r="B98" s="53">
        <v>4.8157809868909078</v>
      </c>
      <c r="C98" s="53">
        <v>1.4635348519599769</v>
      </c>
      <c r="D98" s="39">
        <f>(B98+B97)*0.5*1</f>
        <v>3.2881544663042677</v>
      </c>
      <c r="E98" s="39">
        <f>((B98-C98)+(B97-C97))*0.5*1</f>
        <v>2.1616222803823932</v>
      </c>
      <c r="F98" s="39">
        <f>((B98+C98)+(B97+C97))*0.5*1</f>
        <v>4.4146866522261412</v>
      </c>
      <c r="G98" s="92"/>
      <c r="H98" s="38">
        <v>2</v>
      </c>
      <c r="I98" s="61">
        <v>1.1880251810888853</v>
      </c>
      <c r="J98" s="51">
        <v>0.16967476351973027</v>
      </c>
      <c r="K98" s="39">
        <f>(I98+I97)*0.5*1</f>
        <v>2.2885477856461991</v>
      </c>
      <c r="L98" s="39">
        <f>((I98-J98)+(I97-J97))*0.5*1</f>
        <v>1.7221988649884206</v>
      </c>
      <c r="M98" s="39">
        <f>((I98+J98)+(I97+J97))*0.5*1</f>
        <v>2.8548967063039776</v>
      </c>
      <c r="N98" s="92"/>
      <c r="O98" s="38">
        <v>2</v>
      </c>
      <c r="P98" s="53">
        <v>3.356079256075736</v>
      </c>
      <c r="Q98" s="53">
        <v>0.79496484933560685</v>
      </c>
      <c r="R98" s="39">
        <f>(P98+P97)*0.5*1</f>
        <v>2.8399923489094667</v>
      </c>
      <c r="S98" s="39">
        <f>((P98-Q98)+(P97-Q97))*0.5*1</f>
        <v>1.9567552080057586</v>
      </c>
      <c r="T98" s="39">
        <f>((P98+Q98)+(P97+Q97))*0.5*1</f>
        <v>3.7232294898131748</v>
      </c>
      <c r="U98" s="92"/>
      <c r="V98" s="38">
        <v>2</v>
      </c>
      <c r="W98" s="61">
        <v>3.7950036862721097</v>
      </c>
      <c r="X98" s="51">
        <v>0.48972782171258411</v>
      </c>
      <c r="Y98" s="39">
        <f>(W98+W97)*0.5*1</f>
        <v>2.2892696799836729</v>
      </c>
      <c r="Z98" s="39">
        <f>((W98-X98)+(W97-X97))*0.5*1</f>
        <v>1.8971135752014727</v>
      </c>
      <c r="AA98" s="39">
        <f>((W98+X98)+(W97+X97))*0.5*1</f>
        <v>2.6814257847658736</v>
      </c>
      <c r="AB98" s="92"/>
      <c r="AC98" s="38">
        <v>2</v>
      </c>
      <c r="AD98" s="53">
        <v>12.842406068198681</v>
      </c>
      <c r="AE98" s="53">
        <v>2.7152025833564069</v>
      </c>
      <c r="AF98" s="39">
        <f>(AD98+AD97)*0.5*1</f>
        <v>10.305749286301756</v>
      </c>
      <c r="AG98" s="39">
        <f>((AD98-AE98)+(AD97-AE97))*0.5*1</f>
        <v>7.5602638544155205</v>
      </c>
      <c r="AH98" s="39">
        <f>((AD98+AE98)+(AD97+AE97))*0.5*1</f>
        <v>13.051234718187992</v>
      </c>
      <c r="AI98" s="92"/>
      <c r="AJ98" s="38">
        <v>2</v>
      </c>
      <c r="AK98" s="61">
        <v>30.504147665186192</v>
      </c>
      <c r="AL98" s="51">
        <v>7.8671105698029722</v>
      </c>
      <c r="AM98" s="39">
        <f>(AK98+AK97)*0.5*1</f>
        <v>20.298384290507734</v>
      </c>
      <c r="AN98" s="39">
        <f>((AK98-AL98)+(AK97-AL97))*0.5*1</f>
        <v>14.7979293225738</v>
      </c>
      <c r="AO98" s="39">
        <f>((AK98+AL98)+(AK97+AL97))*0.5*1</f>
        <v>25.798839258441664</v>
      </c>
      <c r="AP98" s="92"/>
      <c r="AQ98" s="38">
        <v>2</v>
      </c>
      <c r="AR98" s="53">
        <v>1.1641592478928842</v>
      </c>
      <c r="AS98" s="53">
        <v>0.21140934433684452</v>
      </c>
      <c r="AT98" s="39">
        <f>(AR98+AR97)*0.5*1</f>
        <v>1.0760258886914018</v>
      </c>
      <c r="AU98" s="39">
        <f>((AR98-AS98)+(AR97-AS97))*0.5*1</f>
        <v>0.76075826990419615</v>
      </c>
      <c r="AV98" s="39">
        <f>((AR98+AS98)+(AR97+AS97))*0.5*1</f>
        <v>1.3912935074786072</v>
      </c>
      <c r="AW98" s="92"/>
      <c r="AX98" s="38">
        <v>2</v>
      </c>
      <c r="AY98" s="61">
        <v>1.332810463461251</v>
      </c>
      <c r="AZ98" s="51">
        <v>0.30071522001466328</v>
      </c>
      <c r="BA98" s="39">
        <f>(AY98+AY97)*0.5*1</f>
        <v>1.3099251107454148</v>
      </c>
      <c r="BB98" s="39">
        <f>((AY98-AZ98)+(AY97-AZ97))*0.5*1</f>
        <v>0.96759827816339339</v>
      </c>
      <c r="BC98" s="39">
        <f>((AY98+AZ98)+(AY97+AZ97))*0.5*1</f>
        <v>1.6522519433274365</v>
      </c>
      <c r="BD98" s="92"/>
      <c r="BE98" s="38">
        <v>2</v>
      </c>
      <c r="BF98" s="61">
        <v>2.2566356587391909</v>
      </c>
      <c r="BG98" s="51">
        <v>0.3039544240714841</v>
      </c>
      <c r="BH98" s="39">
        <f>(BF98+BF97)*0.5*1</f>
        <v>1.6227803856200165</v>
      </c>
      <c r="BI98" s="39">
        <f>((BF98-BG98)+(BF97-BG97))*0.5*1</f>
        <v>1.288596081694263</v>
      </c>
      <c r="BJ98" s="39">
        <f>((BF98+BG98)+(BF97+BG97))*0.5*1</f>
        <v>1.95696468954577</v>
      </c>
      <c r="BK98" s="92"/>
      <c r="BL98" s="38">
        <v>2</v>
      </c>
      <c r="BM98" s="61">
        <v>208621.07271612747</v>
      </c>
      <c r="BN98" s="51">
        <v>43329.476829694824</v>
      </c>
      <c r="BO98" s="39">
        <f>(BM98+BM97)*0.5*1</f>
        <v>109076.61122035728</v>
      </c>
      <c r="BP98" s="39">
        <f>((BM98-BN98)+(BM97-BN97))*0.5*1</f>
        <v>83133.174098886724</v>
      </c>
      <c r="BQ98" s="39">
        <f>((BM98+BN98)+(BM97+BN97))*0.5*1</f>
        <v>135020.04834182785</v>
      </c>
      <c r="BR98" s="92"/>
    </row>
    <row r="99" spans="1:70" x14ac:dyDescent="0.25">
      <c r="A99" s="38">
        <v>4</v>
      </c>
      <c r="B99" s="53">
        <v>1.8856376587177983</v>
      </c>
      <c r="C99" s="53">
        <v>0.57450997230108869</v>
      </c>
      <c r="D99" s="39">
        <f>(B99+B98)*0.5*2</f>
        <v>6.7014186456087064</v>
      </c>
      <c r="E99" s="39">
        <f>((B99-C99)+(B98-C98))*0.5*2</f>
        <v>4.6633738213476406</v>
      </c>
      <c r="F99" s="39">
        <f>((B99+C99)+(B98+C98))*0.5*2</f>
        <v>8.7394634698697722</v>
      </c>
      <c r="G99" s="92"/>
      <c r="H99" s="38">
        <v>4</v>
      </c>
      <c r="I99" s="61">
        <v>0.85081772377673492</v>
      </c>
      <c r="J99" s="51">
        <v>0.24771737979461478</v>
      </c>
      <c r="K99" s="39">
        <f>(I99+I98)*0.5*2</f>
        <v>2.0388429048656205</v>
      </c>
      <c r="L99" s="39">
        <f>((I99-J99)+(I98-J98))*0.5*2</f>
        <v>1.6214507615512752</v>
      </c>
      <c r="M99" s="39">
        <f>((I99+J99)+(I98+J98))*0.5*2</f>
        <v>2.4562350481799653</v>
      </c>
      <c r="N99" s="92"/>
      <c r="O99" s="38">
        <v>4</v>
      </c>
      <c r="P99" s="53">
        <v>2.0447723653333765</v>
      </c>
      <c r="Q99" s="53">
        <v>0.82120552248921364</v>
      </c>
      <c r="R99" s="39">
        <f>(P99+P98)*0.5*2</f>
        <v>5.400851621409112</v>
      </c>
      <c r="S99" s="39">
        <f>((P99-Q99)+(P98-Q98))*0.5*2</f>
        <v>3.7846812495842919</v>
      </c>
      <c r="T99" s="39">
        <f>((P99+Q99)+(P98+Q98))*0.5*2</f>
        <v>7.0170219932339322</v>
      </c>
      <c r="U99" s="92"/>
      <c r="V99" s="38">
        <v>4</v>
      </c>
      <c r="W99" s="61">
        <v>3.4948549461886786</v>
      </c>
      <c r="X99" s="51">
        <v>0.410361606395375</v>
      </c>
      <c r="Y99" s="39">
        <f>(W99+W98)*0.5*2</f>
        <v>7.2898586324607884</v>
      </c>
      <c r="Z99" s="39">
        <f>((W99-X99)+(W98-X98))*0.5*2</f>
        <v>6.3897692043528291</v>
      </c>
      <c r="AA99" s="39">
        <f>((W99+X99)+(W98+X98))*0.5*2</f>
        <v>8.1899480605687476</v>
      </c>
      <c r="AB99" s="92"/>
      <c r="AC99" s="38">
        <v>4</v>
      </c>
      <c r="AD99" s="53">
        <v>8.8982653325578696</v>
      </c>
      <c r="AE99" s="53">
        <v>2.4354170400912527</v>
      </c>
      <c r="AF99" s="39">
        <f>(AD99+AD98)*0.5*2</f>
        <v>21.74067140075655</v>
      </c>
      <c r="AG99" s="39">
        <f>((AD99-AE99)+(AD98-AE98))*0.5*2</f>
        <v>16.590051777308894</v>
      </c>
      <c r="AH99" s="39">
        <f>((AD99+AE99)+(AD98+AE98))*0.5*2</f>
        <v>26.891291024204207</v>
      </c>
      <c r="AI99" s="92"/>
      <c r="AJ99" s="38">
        <v>4</v>
      </c>
      <c r="AK99" s="61">
        <v>18.158344939631672</v>
      </c>
      <c r="AL99" s="51">
        <v>6.2041272695329912</v>
      </c>
      <c r="AM99" s="39">
        <f>(AK99+AK98)*0.5*2</f>
        <v>48.662492604817864</v>
      </c>
      <c r="AN99" s="39">
        <f>((AK99-AL99)+(AK98-AL98))*0.5*2</f>
        <v>34.591254765481899</v>
      </c>
      <c r="AO99" s="39">
        <f>((AK99+AL99)+(AK98+AL98))*0.5*2</f>
        <v>62.733730444153828</v>
      </c>
      <c r="AP99" s="92"/>
      <c r="AQ99" s="38">
        <v>4</v>
      </c>
      <c r="AR99" s="53">
        <v>2.3020026610765871</v>
      </c>
      <c r="AS99" s="53">
        <v>0.74294800617099588</v>
      </c>
      <c r="AT99" s="39">
        <f>(AR99+AR98)*0.5*2</f>
        <v>3.4661619089694713</v>
      </c>
      <c r="AU99" s="39">
        <f>((AR99-AS99)+(AR98-AS98))*0.5*2</f>
        <v>2.5118045584616309</v>
      </c>
      <c r="AV99" s="39">
        <f>((AR99+AS99)+(AR98+AS98))*0.5*2</f>
        <v>4.4205192594773113</v>
      </c>
      <c r="AW99" s="92"/>
      <c r="AX99" s="38">
        <v>4</v>
      </c>
      <c r="AY99" s="61">
        <v>1.8453395942382784</v>
      </c>
      <c r="AZ99" s="51">
        <v>0.29694668973005178</v>
      </c>
      <c r="BA99" s="39">
        <f>(AY99+AY98)*0.5*2</f>
        <v>3.1781500576995292</v>
      </c>
      <c r="BB99" s="39">
        <f>((AY99-AZ99)+(AY98-AZ98))*0.5*2</f>
        <v>2.5804881479548145</v>
      </c>
      <c r="BC99" s="39">
        <f>((AY99+AZ99)+(AY98+AZ98))*0.5*2</f>
        <v>3.7758119674442443</v>
      </c>
      <c r="BD99" s="92"/>
      <c r="BE99" s="38">
        <v>4</v>
      </c>
      <c r="BF99" s="61">
        <v>2.0024932386001129</v>
      </c>
      <c r="BG99" s="51">
        <v>0.40751396995441425</v>
      </c>
      <c r="BH99" s="39">
        <f>(BF99+BF98)*0.5*2</f>
        <v>4.2591288973393038</v>
      </c>
      <c r="BI99" s="39">
        <f>((BF99-BG99)+(BF98-BG98))*0.5*2</f>
        <v>3.5476605033134052</v>
      </c>
      <c r="BJ99" s="39">
        <f>((BF99+BG99)+(BF98+BG98))*0.5*2</f>
        <v>4.9705972913652019</v>
      </c>
      <c r="BK99" s="92"/>
      <c r="BL99" s="38">
        <v>4</v>
      </c>
      <c r="BM99" s="61">
        <v>76526.23594945998</v>
      </c>
      <c r="BN99" s="51">
        <v>18108.841789822553</v>
      </c>
      <c r="BO99" s="39">
        <f>(BM99+BM98)*0.5*2</f>
        <v>285147.30866558745</v>
      </c>
      <c r="BP99" s="39">
        <f>((BM99-BN99)+(BM98-BN98))*0.5*2</f>
        <v>223708.99004607007</v>
      </c>
      <c r="BQ99" s="39">
        <f>((BM99+BN99)+(BM98+BN98))*0.5*2</f>
        <v>346585.62728510483</v>
      </c>
      <c r="BR99" s="92"/>
    </row>
    <row r="100" spans="1:70" x14ac:dyDescent="0.25">
      <c r="A100" s="38">
        <v>6</v>
      </c>
      <c r="B100" s="53">
        <v>0.87277170299367668</v>
      </c>
      <c r="C100" s="53">
        <v>0.1737911354107588</v>
      </c>
      <c r="D100" s="39">
        <f>(B100+B99)*0.5*2</f>
        <v>2.7584093617114749</v>
      </c>
      <c r="E100" s="39">
        <f>((B100-C100)+(B99-C99))*0.5*2</f>
        <v>2.0101082539996273</v>
      </c>
      <c r="F100" s="39">
        <f>((B100+C100)+(B99+C99))*0.5*2</f>
        <v>3.5067104694233224</v>
      </c>
      <c r="G100" s="92"/>
      <c r="H100" s="38">
        <v>6</v>
      </c>
      <c r="I100" s="61">
        <v>0.75147339357313558</v>
      </c>
      <c r="J100" s="51">
        <v>8.0540363597170192E-2</v>
      </c>
      <c r="K100" s="39">
        <f>(I100+I99)*0.5*2</f>
        <v>1.6022911173498704</v>
      </c>
      <c r="L100" s="39">
        <f>((I100-J100)+(I99-J99))*0.5*2</f>
        <v>1.2740333739580856</v>
      </c>
      <c r="M100" s="39">
        <f>((I100+J100)+(I99+J99))*0.5*2</f>
        <v>1.9305488607416557</v>
      </c>
      <c r="N100" s="92"/>
      <c r="O100" s="38">
        <v>6</v>
      </c>
      <c r="P100" s="53">
        <v>0.98586150813287277</v>
      </c>
      <c r="Q100" s="53">
        <v>0.1245685726092301</v>
      </c>
      <c r="R100" s="39">
        <f>(P100+P99)*0.5*2</f>
        <v>3.0306338734662495</v>
      </c>
      <c r="S100" s="39">
        <f>((P100-Q100)+(P99-Q99))*0.5*2</f>
        <v>2.0848597783678056</v>
      </c>
      <c r="T100" s="39">
        <f>((P100+Q100)+(P99+Q99))*0.5*2</f>
        <v>3.9764079685646929</v>
      </c>
      <c r="U100" s="92"/>
      <c r="V100" s="38">
        <v>6</v>
      </c>
      <c r="W100" s="61">
        <v>1.1758756615935031</v>
      </c>
      <c r="X100" s="51">
        <v>5.3632958211842031E-2</v>
      </c>
      <c r="Y100" s="39">
        <f>(W100+W99)*0.5*2</f>
        <v>4.6707306077821817</v>
      </c>
      <c r="Z100" s="39">
        <f>((W100-X100)+(W99-X99))*0.5*2</f>
        <v>4.2067360431749652</v>
      </c>
      <c r="AA100" s="39">
        <f>((W100+X100)+(W99+X99))*0.5*2</f>
        <v>5.1347251723893983</v>
      </c>
      <c r="AB100" s="92"/>
      <c r="AC100" s="38">
        <v>6</v>
      </c>
      <c r="AD100" s="53">
        <v>3.0250048614859661</v>
      </c>
      <c r="AE100" s="53">
        <v>0.85379698757945899</v>
      </c>
      <c r="AF100" s="39">
        <f>(AD100+AD99)*0.5*2</f>
        <v>11.923270194043836</v>
      </c>
      <c r="AG100" s="39">
        <f>((AD100-AE100)+(AD99-AE99))*0.5*2</f>
        <v>8.6340561663731243</v>
      </c>
      <c r="AH100" s="39">
        <f>((AD100+AE100)+(AD99+AE99))*0.5*2</f>
        <v>15.212484221714547</v>
      </c>
      <c r="AI100" s="92"/>
      <c r="AJ100" s="38">
        <v>6</v>
      </c>
      <c r="AK100" s="61">
        <v>3.2666050677150125</v>
      </c>
      <c r="AL100" s="51">
        <v>0.45706599104896756</v>
      </c>
      <c r="AM100" s="39">
        <f>(AK100+AK99)*0.5*2</f>
        <v>21.424950007346684</v>
      </c>
      <c r="AN100" s="39">
        <f>((AK100-AL100)+(AK99-AL99))*0.5*2</f>
        <v>14.763756746764725</v>
      </c>
      <c r="AO100" s="39">
        <f>((AK100+AL100)+(AK99+AL99))*0.5*2</f>
        <v>28.086143267928644</v>
      </c>
      <c r="AP100" s="92"/>
      <c r="AQ100" s="38">
        <v>6</v>
      </c>
      <c r="AR100" s="53">
        <v>1.7946386264419723</v>
      </c>
      <c r="AS100" s="53">
        <v>0.32914546971886138</v>
      </c>
      <c r="AT100" s="39">
        <f>(AR100+AR99)*0.5*2</f>
        <v>4.0966412875185592</v>
      </c>
      <c r="AU100" s="39">
        <f>((AR100-AS100)+(AR99-AS99))*0.5*2</f>
        <v>3.0245478116287021</v>
      </c>
      <c r="AV100" s="39">
        <f>((AR100+AS100)+(AR99+AS99))*0.5*2</f>
        <v>5.1687347634084162</v>
      </c>
      <c r="AW100" s="92"/>
      <c r="AX100" s="38">
        <v>6</v>
      </c>
      <c r="AY100" s="61">
        <v>2.2008115028556356</v>
      </c>
      <c r="AZ100" s="51">
        <v>0.53454923092681528</v>
      </c>
      <c r="BA100" s="39">
        <f>(AY100+AY99)*0.5*2</f>
        <v>4.0461510970939143</v>
      </c>
      <c r="BB100" s="39">
        <f>((AY100-AZ100)+(AY99-AZ99))*0.5*2</f>
        <v>3.2146551764370472</v>
      </c>
      <c r="BC100" s="39">
        <f>((AY100+AZ100)+(AY99+AZ99))*0.5*2</f>
        <v>4.8776470177507809</v>
      </c>
      <c r="BD100" s="92"/>
      <c r="BE100" s="38">
        <v>6</v>
      </c>
      <c r="BF100" s="61">
        <v>0.64494207243739687</v>
      </c>
      <c r="BG100" s="51">
        <v>0.14695833527767974</v>
      </c>
      <c r="BH100" s="39">
        <f>(BF100+BF99)*0.5*2</f>
        <v>2.6474353110375097</v>
      </c>
      <c r="BI100" s="39">
        <f>((BF100-BG100)+(BF99-BG99))*0.5*2</f>
        <v>2.0929630058054158</v>
      </c>
      <c r="BJ100" s="39">
        <f>((BF100+BG100)+(BF99+BG99))*0.5*2</f>
        <v>3.2019076162696036</v>
      </c>
      <c r="BK100" s="92"/>
      <c r="BL100" s="38">
        <v>6</v>
      </c>
      <c r="BM100" s="61">
        <v>23873.050770706417</v>
      </c>
      <c r="BN100" s="51">
        <v>12318.936383112279</v>
      </c>
      <c r="BO100" s="39">
        <f>(BM100+BM99)*0.5*2</f>
        <v>100399.28672016639</v>
      </c>
      <c r="BP100" s="39">
        <f>((BM100-BN100)+(BM99-BN99))*0.5*2</f>
        <v>69971.50854723157</v>
      </c>
      <c r="BQ100" s="39">
        <f>((BM100+BN100)+(BM99+BN99))*0.5*2</f>
        <v>130827.06489310124</v>
      </c>
      <c r="BR100" s="92"/>
    </row>
    <row r="101" spans="1:70" x14ac:dyDescent="0.25">
      <c r="A101" s="40"/>
      <c r="B101" s="41"/>
      <c r="C101" s="93" t="s">
        <v>38</v>
      </c>
      <c r="D101" s="93">
        <f>SUM(D97:D100)</f>
        <v>14.128246446483264</v>
      </c>
      <c r="E101" s="93">
        <f t="shared" ref="E101:F101" si="50">SUM(E97:E100)</f>
        <v>9.6920898555953201</v>
      </c>
      <c r="F101" s="93">
        <f t="shared" si="50"/>
        <v>18.564403037371203</v>
      </c>
      <c r="G101" s="94">
        <f>D101-E101</f>
        <v>4.4361565908879435</v>
      </c>
      <c r="H101" s="40"/>
      <c r="I101" s="41"/>
      <c r="J101" s="93" t="s">
        <v>38</v>
      </c>
      <c r="K101" s="93">
        <f>SUM(K97:K100)</f>
        <v>8.1242170029634462</v>
      </c>
      <c r="L101" s="93">
        <f t="shared" ref="L101:M101" si="51">SUM(L97:L100)</f>
        <v>6.255340916787798</v>
      </c>
      <c r="M101" s="93">
        <f t="shared" si="51"/>
        <v>9.9930930891390943</v>
      </c>
      <c r="N101" s="94">
        <f>K101-L101</f>
        <v>1.8688760861756482</v>
      </c>
      <c r="O101" s="40"/>
      <c r="P101" s="41"/>
      <c r="Q101" s="93" t="s">
        <v>38</v>
      </c>
      <c r="R101" s="93">
        <f>SUM(R97:R100)</f>
        <v>12.933430564656426</v>
      </c>
      <c r="S101" s="93">
        <f t="shared" ref="S101:T101" si="52">SUM(S97:S100)</f>
        <v>8.9713614858291955</v>
      </c>
      <c r="T101" s="93">
        <f t="shared" si="52"/>
        <v>16.89549964348366</v>
      </c>
      <c r="U101" s="94">
        <f>R101-S101</f>
        <v>3.9620690788272306</v>
      </c>
      <c r="V101" s="40"/>
      <c r="W101" s="41"/>
      <c r="X101" s="93" t="s">
        <v>38</v>
      </c>
      <c r="Y101" s="93">
        <f>SUM(Y97:Y100)</f>
        <v>15.14162675707426</v>
      </c>
      <c r="Z101" s="93">
        <f t="shared" ref="Z101:AA101" si="53">SUM(Z97:Z100)</f>
        <v>13.196065786418798</v>
      </c>
      <c r="AA101" s="93">
        <f t="shared" si="53"/>
        <v>17.087187727729724</v>
      </c>
      <c r="AB101" s="94">
        <f>Y101-Z101</f>
        <v>1.9455609706554622</v>
      </c>
      <c r="AC101" s="40"/>
      <c r="AD101" s="41"/>
      <c r="AE101" s="93" t="s">
        <v>38</v>
      </c>
      <c r="AF101" s="93">
        <f>SUM(AF97:AF100)</f>
        <v>48.354237133304558</v>
      </c>
      <c r="AG101" s="93">
        <f t="shared" ref="AG101:AH101" si="54">SUM(AG97:AG100)</f>
        <v>35.737097408756341</v>
      </c>
      <c r="AH101" s="93">
        <f t="shared" si="54"/>
        <v>60.971376857852782</v>
      </c>
      <c r="AI101" s="94">
        <f>AF101-AG101</f>
        <v>12.617139724548217</v>
      </c>
      <c r="AJ101" s="40"/>
      <c r="AK101" s="41"/>
      <c r="AL101" s="93" t="s">
        <v>38</v>
      </c>
      <c r="AM101" s="93">
        <f>SUM(AM97:AM100)</f>
        <v>95.932137360586907</v>
      </c>
      <c r="AN101" s="93">
        <f t="shared" ref="AN101:AO101" si="55">SUM(AN97:AN100)</f>
        <v>67.995833298118797</v>
      </c>
      <c r="AO101" s="93">
        <f t="shared" si="55"/>
        <v>123.86844142305505</v>
      </c>
      <c r="AP101" s="94">
        <f>AM101-AN101</f>
        <v>27.93630406246811</v>
      </c>
      <c r="AQ101" s="40"/>
      <c r="AR101" s="41"/>
      <c r="AS101" s="93" t="s">
        <v>38</v>
      </c>
      <c r="AT101" s="93">
        <f>SUM(AT97:AT100)</f>
        <v>9.6327753499243904</v>
      </c>
      <c r="AU101" s="93">
        <f t="shared" ref="AU101:AV101" si="56">SUM(AU97:AU100)</f>
        <v>6.9694973112075687</v>
      </c>
      <c r="AV101" s="93">
        <f t="shared" si="56"/>
        <v>12.296053388641214</v>
      </c>
      <c r="AW101" s="94">
        <f>AT101-AU101</f>
        <v>2.6632780387168218</v>
      </c>
      <c r="AX101" s="40"/>
      <c r="AY101" s="41"/>
      <c r="AZ101" s="93" t="s">
        <v>38</v>
      </c>
      <c r="BA101" s="93">
        <f>SUM(BA97:BA100)</f>
        <v>9.6777461445536481</v>
      </c>
      <c r="BB101" s="93">
        <f t="shared" ref="BB101:BC101" si="57">SUM(BB97:BB100)</f>
        <v>7.645553673256412</v>
      </c>
      <c r="BC101" s="93">
        <f t="shared" si="57"/>
        <v>11.709938615850884</v>
      </c>
      <c r="BD101" s="94">
        <f>BA101-BB101</f>
        <v>2.0321924712972361</v>
      </c>
      <c r="BE101" s="40"/>
      <c r="BF101" s="41"/>
      <c r="BG101" s="93" t="s">
        <v>38</v>
      </c>
      <c r="BH101" s="93">
        <f>SUM(BH97:BH100)</f>
        <v>9.5238071502472508</v>
      </c>
      <c r="BI101" s="93">
        <f t="shared" ref="BI101:BJ101" si="58">SUM(BI97:BI100)</f>
        <v>7.6188511621604009</v>
      </c>
      <c r="BJ101" s="93">
        <f t="shared" si="58"/>
        <v>11.428763138334102</v>
      </c>
      <c r="BK101" s="94">
        <f>BH101-BI101</f>
        <v>1.9049559880868498</v>
      </c>
      <c r="BL101" s="40"/>
      <c r="BM101" s="41"/>
      <c r="BN101" s="93" t="s">
        <v>38</v>
      </c>
      <c r="BO101" s="93">
        <f>SUM(BO97:BO100)</f>
        <v>499389.78146840469</v>
      </c>
      <c r="BP101" s="93">
        <f t="shared" ref="BP101:BQ101" si="59">SUM(BP97:BP100)</f>
        <v>377301.29265700799</v>
      </c>
      <c r="BQ101" s="93">
        <f t="shared" si="59"/>
        <v>621478.27027980145</v>
      </c>
      <c r="BR101" s="94">
        <f>BO101-BP101</f>
        <v>122088.4888113967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39</v>
      </c>
      <c r="B103" s="21" t="s">
        <v>33</v>
      </c>
      <c r="C103" s="21" t="s">
        <v>36</v>
      </c>
      <c r="D103" s="21" t="s">
        <v>34</v>
      </c>
      <c r="E103" s="21" t="s">
        <v>35</v>
      </c>
      <c r="H103" s="95"/>
      <c r="I103" s="95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97">
        <v>14.128246446483264</v>
      </c>
      <c r="C104" s="21">
        <v>4.4361565908879435</v>
      </c>
      <c r="D104" s="96">
        <v>9.6920898555953201</v>
      </c>
      <c r="E104" s="96">
        <v>18.564403037371203</v>
      </c>
      <c r="H104"/>
      <c r="N104"/>
      <c r="O104"/>
      <c r="U104"/>
      <c r="V104"/>
      <c r="AB104"/>
      <c r="AC104"/>
      <c r="AI104"/>
      <c r="AJ104"/>
      <c r="AP104"/>
      <c r="AQ104"/>
      <c r="AW104"/>
      <c r="AX104"/>
      <c r="BD104"/>
      <c r="BE104"/>
      <c r="BK104"/>
      <c r="BL104" t="s">
        <v>38</v>
      </c>
      <c r="BR104"/>
    </row>
    <row r="105" spans="1:70" x14ac:dyDescent="0.25">
      <c r="A105" t="s">
        <v>2</v>
      </c>
      <c r="B105" s="21">
        <v>8.1242170029634462</v>
      </c>
      <c r="C105" s="21">
        <v>1.8688760861756482</v>
      </c>
      <c r="D105" s="21">
        <v>6.255340916787798</v>
      </c>
      <c r="E105" s="21">
        <v>9.9930930891390943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 s="21">
        <v>12.933430564656426</v>
      </c>
      <c r="C106" s="21">
        <v>3.9620690788272306</v>
      </c>
      <c r="D106" s="21">
        <v>8.9713614858291955</v>
      </c>
      <c r="E106" s="21">
        <v>16.89549964348366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 s="21">
        <v>15.14162675707426</v>
      </c>
      <c r="C107" s="21">
        <v>1.9455609706554622</v>
      </c>
      <c r="D107" s="21">
        <v>13.196065786418798</v>
      </c>
      <c r="E107" s="21">
        <v>17.087187727729724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 s="21">
        <v>48.354237133304558</v>
      </c>
      <c r="C108" s="21">
        <v>12.617139724548217</v>
      </c>
      <c r="D108" s="21">
        <v>35.737097408756341</v>
      </c>
      <c r="E108" s="21">
        <v>60.971376857852782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 s="21">
        <v>95.932137360586907</v>
      </c>
      <c r="C109" s="21">
        <v>27.93630406246811</v>
      </c>
      <c r="D109" s="21">
        <v>67.995833298118797</v>
      </c>
      <c r="E109" s="21">
        <v>123.86844142305505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 s="21">
        <v>9.6327753499243904</v>
      </c>
      <c r="C110" s="21">
        <v>2.6632780387168218</v>
      </c>
      <c r="D110" s="21">
        <v>6.9694973112075687</v>
      </c>
      <c r="E110" s="21">
        <v>12.296053388641214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 s="21">
        <v>9.6777461445536481</v>
      </c>
      <c r="C111" s="21">
        <v>2.0321924712972361</v>
      </c>
      <c r="D111" s="21">
        <v>7.645553673256412</v>
      </c>
      <c r="E111" s="21">
        <v>11.709938615850884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37</v>
      </c>
      <c r="B112" s="21">
        <v>9.5238071502472508</v>
      </c>
      <c r="C112" s="21">
        <v>1.9049559880868498</v>
      </c>
      <c r="D112" s="21">
        <v>7.6188511621604009</v>
      </c>
      <c r="E112" s="21">
        <v>11.428763138334102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 s="21">
        <v>499389.78146840469</v>
      </c>
      <c r="C113" s="21">
        <v>122088.4888113967</v>
      </c>
      <c r="D113" s="21">
        <v>377301.29265700799</v>
      </c>
      <c r="E113" s="21">
        <v>621478.27027980145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9"/>
  <sheetViews>
    <sheetView topLeftCell="A82" zoomScale="80" zoomScaleNormal="80" zoomScalePageLayoutView="85" workbookViewId="0">
      <selection activeCell="B115" sqref="B115"/>
    </sheetView>
  </sheetViews>
  <sheetFormatPr defaultColWidth="8.85546875" defaultRowHeight="15" x14ac:dyDescent="0.25"/>
  <cols>
    <col min="1" max="1" width="11" customWidth="1"/>
    <col min="7" max="8" width="12" bestFit="1" customWidth="1"/>
    <col min="15" max="15" width="12" bestFit="1" customWidth="1"/>
    <col min="22" max="22" width="12" bestFit="1" customWidth="1"/>
    <col min="43" max="43" width="12.28515625" bestFit="1" customWidth="1"/>
    <col min="56" max="57" width="12.28515625" bestFit="1" customWidth="1"/>
    <col min="67" max="67" width="11.7109375" customWidth="1"/>
    <col min="74" max="74" width="11" customWidth="1"/>
    <col min="77" max="78" width="12.28515625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18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18" si="1">K4-E4</f>
        <v>10.5</v>
      </c>
      <c r="M4" s="12">
        <f t="shared" ref="M4:M18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6" si="3">R4-E4</f>
        <v>9.379999999999999</v>
      </c>
      <c r="T4" s="12">
        <f t="shared" ref="T4:T36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12">
        <f t="shared" ref="Z4:Z36" si="5">Y4-E4</f>
        <v>9.129999999999999</v>
      </c>
      <c r="AA4" s="12">
        <f t="shared" ref="AA4:AA36" si="6">2^-Z4</f>
        <v>1.7848270512293E-3</v>
      </c>
      <c r="AB4" s="12">
        <f>AVERAGE(AA4:AA6)</f>
        <v>1.6829495057027301E-3</v>
      </c>
      <c r="AC4" s="12">
        <f>STDEV(AA4:AA6)</f>
        <v>1.0478970848367277E-4</v>
      </c>
      <c r="AD4" s="14">
        <v>1</v>
      </c>
      <c r="AE4" s="15">
        <f>AC4/AB4</f>
        <v>6.2265509528710981E-2</v>
      </c>
      <c r="AF4" s="11">
        <v>23.85</v>
      </c>
      <c r="AG4" s="12">
        <f t="shared" ref="AG4:AG36" si="7">AF4-E4</f>
        <v>6.8000000000000007</v>
      </c>
      <c r="AH4" s="12">
        <f t="shared" ref="AH4:AH36" si="8">2^-AG4</f>
        <v>8.9742058984143298E-3</v>
      </c>
      <c r="AI4" s="12">
        <f>AVERAGE(AH4:AH6)</f>
        <v>8.2028635618834837E-3</v>
      </c>
      <c r="AJ4" s="12">
        <f>STDEV(AH4:AH6)</f>
        <v>7.2081025168464795E-4</v>
      </c>
      <c r="AK4" s="14">
        <v>1</v>
      </c>
      <c r="AL4" s="15">
        <f>AJ4/AI4</f>
        <v>8.7873002671172137E-2</v>
      </c>
      <c r="AM4" s="11">
        <v>27.31</v>
      </c>
      <c r="AN4" s="12">
        <f t="shared" ref="AN4:AN36" si="9">AM4-E4</f>
        <v>10.259999999999998</v>
      </c>
      <c r="AO4" s="12">
        <f t="shared" ref="AO4:AO36" si="10">2^-AN4</f>
        <v>8.1551554631676846E-4</v>
      </c>
      <c r="AP4" s="12">
        <f>AVERAGE(AO4:AO6)</f>
        <v>8.250130695682768E-4</v>
      </c>
      <c r="AQ4" s="12">
        <f>STDEV(AO4:AO6)</f>
        <v>6.9348419326480278E-5</v>
      </c>
      <c r="AR4" s="14">
        <v>1</v>
      </c>
      <c r="AS4" s="15">
        <f>AQ4/AP4</f>
        <v>8.4057358464357163E-2</v>
      </c>
      <c r="AT4" s="11">
        <v>23.51</v>
      </c>
      <c r="AU4" s="12">
        <f t="shared" ref="AU4:AU36" si="11">AT4-E4</f>
        <v>6.4600000000000009</v>
      </c>
      <c r="AV4" s="12">
        <f t="shared" ref="AV4:AV36" si="12">2^-AU4</f>
        <v>1.1359160291564922E-2</v>
      </c>
      <c r="AW4" s="12">
        <f>AVERAGE(AV4:AV6)</f>
        <v>8.9374750472181932E-3</v>
      </c>
      <c r="AX4" s="12">
        <f>STDEV(AV4:AV6)</f>
        <v>2.4402580065374748E-3</v>
      </c>
      <c r="AY4" s="14">
        <v>1</v>
      </c>
      <c r="AZ4" s="15">
        <f>AX4/AW4</f>
        <v>0.27303662316763727</v>
      </c>
      <c r="BA4" s="11">
        <v>31.6</v>
      </c>
      <c r="BB4" s="12">
        <f t="shared" ref="BB4:BB36" si="13">BA4-E4</f>
        <v>14.55</v>
      </c>
      <c r="BC4" s="12">
        <f t="shared" ref="BC4:BC36" si="14">2^-BB4</f>
        <v>4.1688240257397295E-5</v>
      </c>
      <c r="BD4" s="12">
        <f>AVERAGE(BC4:BC6)</f>
        <v>3.3640708013140767E-5</v>
      </c>
      <c r="BE4" s="12">
        <f>STDEV(BC4:BC6)</f>
        <v>7.5352929945112872E-6</v>
      </c>
      <c r="BF4" s="14">
        <v>1</v>
      </c>
      <c r="BG4" s="15">
        <f>BE4/BD4</f>
        <v>0.22399329382627273</v>
      </c>
      <c r="BH4" s="11">
        <v>26.5</v>
      </c>
      <c r="BI4" s="12">
        <f t="shared" ref="BI4:BI36" si="15">BH4-E4</f>
        <v>9.4499999999999993</v>
      </c>
      <c r="BJ4" s="12">
        <f t="shared" ref="BJ4:BJ36" si="16">2^-BI4</f>
        <v>1.4297711874469007E-3</v>
      </c>
      <c r="BK4" s="12">
        <f>AVERAGE(BJ4:BJ6)</f>
        <v>1.3647927574601381E-3</v>
      </c>
      <c r="BL4" s="12">
        <f>STDEV(BJ4:BJ6)</f>
        <v>1.8762784794912351E-4</v>
      </c>
      <c r="BM4" s="14">
        <v>1</v>
      </c>
      <c r="BN4" s="15">
        <f>BL4/BK4</f>
        <v>0.13747717147788543</v>
      </c>
      <c r="BO4" s="11">
        <v>25.89</v>
      </c>
      <c r="BP4" s="12">
        <f t="shared" ref="BP4:BP36" si="17">BO4-E4</f>
        <v>8.84</v>
      </c>
      <c r="BQ4" s="12">
        <f t="shared" ref="BQ4:BQ36" si="18">2^-BP4</f>
        <v>2.1822014415473047E-3</v>
      </c>
      <c r="BR4" s="12">
        <f>AVERAGE(BQ4:BQ6)</f>
        <v>1.7006096267624729E-3</v>
      </c>
      <c r="BS4" s="12">
        <f>STDEV(BQ4:BQ6)</f>
        <v>4.1707074585831447E-4</v>
      </c>
      <c r="BT4" s="14">
        <v>1</v>
      </c>
      <c r="BU4" s="1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18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2">
        <f t="shared" si="5"/>
        <v>9.3099999999999987</v>
      </c>
      <c r="AA6" s="2">
        <f t="shared" si="6"/>
        <v>1.5754721859807164E-3</v>
      </c>
      <c r="AB6" s="2"/>
      <c r="AC6" s="2"/>
      <c r="AD6" s="17"/>
      <c r="AE6" s="18"/>
      <c r="AF6" s="3">
        <v>23.68</v>
      </c>
      <c r="AG6" s="2">
        <f t="shared" si="7"/>
        <v>6.9499999999999993</v>
      </c>
      <c r="AH6" s="2">
        <f t="shared" si="8"/>
        <v>8.0880072175107676E-3</v>
      </c>
      <c r="AI6" s="2"/>
      <c r="AJ6" s="2"/>
      <c r="AK6" s="17"/>
      <c r="AL6" s="18"/>
      <c r="AM6" s="3">
        <v>27.09</v>
      </c>
      <c r="AN6" s="2">
        <f t="shared" si="9"/>
        <v>10.36</v>
      </c>
      <c r="AO6" s="2">
        <f t="shared" si="10"/>
        <v>7.6090290982470769E-4</v>
      </c>
      <c r="AP6" s="2"/>
      <c r="AQ6" s="2"/>
      <c r="AR6" s="17"/>
      <c r="AS6" s="18"/>
      <c r="AT6" s="3">
        <v>24</v>
      </c>
      <c r="AU6" s="2">
        <f t="shared" si="11"/>
        <v>7.27</v>
      </c>
      <c r="AV6" s="2">
        <f t="shared" si="12"/>
        <v>6.4790589516753264E-3</v>
      </c>
      <c r="AW6" s="2"/>
      <c r="AX6" s="2"/>
      <c r="AY6" s="17"/>
      <c r="AZ6" s="18"/>
      <c r="BA6" s="3">
        <v>31.92</v>
      </c>
      <c r="BB6" s="2">
        <f t="shared" si="13"/>
        <v>15.190000000000001</v>
      </c>
      <c r="BC6" s="2">
        <f t="shared" si="14"/>
        <v>2.6751883585084072E-5</v>
      </c>
      <c r="BD6" s="2"/>
      <c r="BE6" s="2"/>
      <c r="BF6" s="17"/>
      <c r="BG6" s="18"/>
      <c r="BH6" s="3">
        <v>26.1</v>
      </c>
      <c r="BI6" s="2">
        <f t="shared" si="15"/>
        <v>9.370000000000001</v>
      </c>
      <c r="BJ6" s="2">
        <f t="shared" si="16"/>
        <v>1.5112939390062388E-3</v>
      </c>
      <c r="BK6" s="2"/>
      <c r="BL6" s="2"/>
      <c r="BM6" s="17"/>
      <c r="BN6" s="18"/>
      <c r="BO6" s="7">
        <v>26.15</v>
      </c>
      <c r="BP6" s="2">
        <f t="shared" si="17"/>
        <v>9.4199999999999982</v>
      </c>
      <c r="BQ6" s="2">
        <f t="shared" si="18"/>
        <v>1.4598137193700591E-3</v>
      </c>
      <c r="BR6" s="2"/>
      <c r="BS6" s="2"/>
      <c r="BT6" s="17"/>
      <c r="BU6" s="18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1.1428132635908075</v>
      </c>
      <c r="J7" s="5">
        <f>((H7/G7)^2+(H19/G19)^2)^0.5*I7</f>
        <v>0.37943959158479679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0.78787458849955505</v>
      </c>
      <c r="Q7" s="5">
        <f>((O7/N7)^2+(O19/N19)^2)^0.5*P7</f>
        <v>0.36287146498711859</v>
      </c>
      <c r="R7" s="7">
        <v>25.23</v>
      </c>
      <c r="S7" s="8">
        <f t="shared" si="3"/>
        <v>8.8500000000000014</v>
      </c>
      <c r="T7" s="8">
        <f t="shared" si="4"/>
        <v>2.1671278751325073E-3</v>
      </c>
      <c r="U7" s="8">
        <f>AVERAGE(T7:T9)</f>
        <v>2.9486644428278097E-3</v>
      </c>
      <c r="V7" s="8">
        <f>STDEV(T7:T9)</f>
        <v>8.18352102524111E-4</v>
      </c>
      <c r="W7" s="6">
        <f>U19/U7</f>
        <v>1.1846487334178972</v>
      </c>
      <c r="X7" s="5">
        <f>((V7/U7)^2+(V19/U19)^2)^0.5*W7</f>
        <v>0.38683105840086029</v>
      </c>
      <c r="Y7" s="7">
        <v>25.62</v>
      </c>
      <c r="Z7" s="10">
        <f t="shared" si="5"/>
        <v>9.240000000000002</v>
      </c>
      <c r="AA7" s="8">
        <f t="shared" si="6"/>
        <v>1.6537994382080591E-3</v>
      </c>
      <c r="AB7" s="8">
        <f>AVERAGE(AA7:AA9)</f>
        <v>2.8606877025963424E-3</v>
      </c>
      <c r="AC7" s="8">
        <f>STDEV(AA7:AA9)</f>
        <v>1.1692804315111423E-3</v>
      </c>
      <c r="AD7" s="6">
        <f>AB19/AB7</f>
        <v>0.89884408718626885</v>
      </c>
      <c r="AE7" s="5">
        <f>((AC7/AB7)^2+(AC19/AB19)^2)^0.5*AD7</f>
        <v>0.36751728844451031</v>
      </c>
      <c r="AF7" s="7">
        <v>23.61</v>
      </c>
      <c r="AG7" s="8">
        <f t="shared" si="7"/>
        <v>7.23</v>
      </c>
      <c r="AH7" s="8">
        <f t="shared" si="8"/>
        <v>6.6612100919371583E-3</v>
      </c>
      <c r="AI7" s="8">
        <f>AVERAGE(AH7:AH9)</f>
        <v>1.0422759480441636E-2</v>
      </c>
      <c r="AJ7" s="8">
        <f>STDEV(AH7:AH9)</f>
        <v>3.2645653920959816E-3</v>
      </c>
      <c r="AK7" s="6">
        <f>AI19/AI7</f>
        <v>1.9261159383792132</v>
      </c>
      <c r="AL7" s="5">
        <f>((AJ7/AI7)^2+(AJ19/AI19)^2)^0.5*AK7</f>
        <v>0.63337567122593774</v>
      </c>
      <c r="AM7" s="7">
        <v>27.03</v>
      </c>
      <c r="AN7" s="8">
        <f t="shared" si="9"/>
        <v>10.650000000000002</v>
      </c>
      <c r="AO7" s="8">
        <f t="shared" si="10"/>
        <v>6.2234405630823264E-4</v>
      </c>
      <c r="AP7" s="8">
        <f>AVERAGE(AO7,AO9)</f>
        <v>8.381389405097933E-4</v>
      </c>
      <c r="AQ7" s="8">
        <f>STDEV(AO7,AO9)</f>
        <v>3.0518005192857868E-4</v>
      </c>
      <c r="AR7" s="6">
        <f>AP19/AP7</f>
        <v>0.73629058287120119</v>
      </c>
      <c r="AS7" s="5">
        <f>((AQ7/AP7)^2+(AQ19/AP19)^2)^0.5*AR7</f>
        <v>0.27049556961782723</v>
      </c>
      <c r="AT7" s="7">
        <v>23.09</v>
      </c>
      <c r="AU7" s="8">
        <f t="shared" si="11"/>
        <v>6.7100000000000009</v>
      </c>
      <c r="AV7" s="8">
        <f t="shared" si="12"/>
        <v>9.5518771694692774E-3</v>
      </c>
      <c r="AW7" s="8">
        <f>AVERAGE(AV7:AV9)</f>
        <v>1.3033280071299211E-2</v>
      </c>
      <c r="AX7" s="8">
        <f>STDEV(AV7:AV9)</f>
        <v>4.0363343091357829E-3</v>
      </c>
      <c r="AY7" s="6">
        <f>AW19/AW7</f>
        <v>1.1205540021415454</v>
      </c>
      <c r="AZ7" s="5">
        <f>((AX7/AW7)^2+(AX19/AW19)^2)^0.5*AY7</f>
        <v>0.40494079044654374</v>
      </c>
      <c r="BA7" s="7">
        <v>32.659999999999997</v>
      </c>
      <c r="BB7" s="8">
        <f t="shared" si="13"/>
        <v>16.279999999999998</v>
      </c>
      <c r="BC7" s="8">
        <f t="shared" si="14"/>
        <v>1.2567001606255715E-5</v>
      </c>
      <c r="BD7" s="8">
        <f>AVERAGE(BC7:BC9)</f>
        <v>1.9361514848067353E-5</v>
      </c>
      <c r="BE7" s="8">
        <f>STDEV(BC7:BC9)</f>
        <v>6.2826094635690045E-6</v>
      </c>
      <c r="BF7" s="6">
        <f>BD19/BD7</f>
        <v>0.78051063799624754</v>
      </c>
      <c r="BG7" s="5">
        <f>((BE7/BD7)^2+(BE19/BD19)^2)^0.5*BF7</f>
        <v>0.3087233946421114</v>
      </c>
      <c r="BH7" s="7">
        <v>27.53</v>
      </c>
      <c r="BI7" s="8">
        <f t="shared" si="15"/>
        <v>11.150000000000002</v>
      </c>
      <c r="BJ7" s="8">
        <f t="shared" si="16"/>
        <v>4.4006370244669383E-4</v>
      </c>
      <c r="BK7" s="8">
        <f>AVERAGE(BJ7:BJ9)</f>
        <v>6.2492789827251936E-4</v>
      </c>
      <c r="BL7" s="8">
        <f>STDEV(BJ7:BJ9)</f>
        <v>1.7080699689292551E-4</v>
      </c>
      <c r="BM7" s="6">
        <f>BK19/BK7</f>
        <v>1.2961890028917846</v>
      </c>
      <c r="BN7" s="5">
        <f>((BL7/BK7)^2+(BL19/BK19)^2)^0.5*BM7</f>
        <v>0.4473364138023645</v>
      </c>
      <c r="BO7" s="11">
        <v>25.51</v>
      </c>
      <c r="BP7" s="8">
        <f t="shared" si="17"/>
        <v>9.1300000000000026</v>
      </c>
      <c r="BQ7" s="8">
        <f t="shared" si="18"/>
        <v>1.7848270512292952E-3</v>
      </c>
      <c r="BR7" s="8">
        <f>AVERAGE(BQ7:BQ9)</f>
        <v>2.1621963926154362E-3</v>
      </c>
      <c r="BS7" s="8">
        <f>STDEV(BQ7:BQ9)</f>
        <v>6.214272896129233E-4</v>
      </c>
      <c r="BT7" s="6">
        <f>BR19/BR7</f>
        <v>0.66882751588703393</v>
      </c>
      <c r="BU7" s="5">
        <f>((BS7/BR7)^2+(BS19/BR19)^2)^0.5*BT7</f>
        <v>0.23033151028023902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408.75336850675791</v>
      </c>
      <c r="CB7" s="47">
        <f>((BZ7/BY7)^2+(BZ19/BY19)^2)^0.5*CA7</f>
        <v>608.14581527168673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1.1933719752038325</v>
      </c>
      <c r="J10" s="5">
        <f>((H10/G10)^2+(H22/G22)^2)^0.5*I10</f>
        <v>0.27325666099903761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2.4925050266243405</v>
      </c>
      <c r="Q10" s="5">
        <f>((O10/N10)^2+(O22/N22)^2)^0.5*P10</f>
        <v>0.56511517585649373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4.0686198022876487</v>
      </c>
      <c r="X10" s="5">
        <f>((V10/U10)^2+(V22/U22)^2)^0.5*W10</f>
        <v>0.8297901666072014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6.3163130485264531</v>
      </c>
      <c r="AE10" s="5">
        <f>((AC10/AB10)^2+(AC22/AB22)^2)^0.5*AD10</f>
        <v>1.6566804316121042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7.4944092377724632</v>
      </c>
      <c r="AL10" s="5">
        <f>((AJ10/AI10)^2+(AJ22/AI22)^2)^0.5*AK10</f>
        <v>1.1684741014458688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1.3195302486462128</v>
      </c>
      <c r="AS10" s="5">
        <f>((AQ10/AP10)^2+(AQ22/AP22)^2)^0.5*AR10</f>
        <v>0.14510243813986251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10.738885436223773</v>
      </c>
      <c r="AZ10" s="5">
        <f>((AX10/AW10)^2+(AX22/AW22)^2)^0.5*AY10</f>
        <v>2.1147994947025412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0.83183146641261152</v>
      </c>
      <c r="BG10" s="5">
        <f>((BE10/BD10)^2+(BE22/BD22)^2)^0.5*BF10</f>
        <v>0.12432321858598808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0.7586073602118375</v>
      </c>
      <c r="BN10" s="5">
        <f>((BL10/BK10)^2+(BL22/BK22)^2)^0.5*BM10</f>
        <v>0.10532595657758705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1.20549886513863</v>
      </c>
      <c r="BU10" s="5">
        <f>((BS10/BR10)^2+(BS22/BR22)^2)^0.5*BT10</f>
        <v>0.18191491949525146</v>
      </c>
      <c r="BV10" s="75">
        <v>42.14</v>
      </c>
      <c r="BW10" s="39">
        <f t="shared" si="19"/>
        <v>32.46</v>
      </c>
      <c r="BX10" s="39">
        <f t="shared" si="20"/>
        <v>1.6926467853136265E-10</v>
      </c>
      <c r="BY10" s="39">
        <f>AVERAGE(BX10:BX12)</f>
        <v>1.5099044766121255E-10</v>
      </c>
      <c r="BZ10" s="39">
        <f>STDEV(BX10:BX12)</f>
        <v>3.0644918987635E-11</v>
      </c>
      <c r="CA10" s="44">
        <f>BY22/BY10</f>
        <v>4452.8769716855913</v>
      </c>
      <c r="CB10" s="32">
        <f>((BZ10/BY10)^2+(BZ22/BY22)^2)^0.5*CA10</f>
        <v>1679.7028390459809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41.75</v>
      </c>
      <c r="BW11" s="39">
        <f t="shared" si="19"/>
        <v>32.47</v>
      </c>
      <c r="BX11" s="39">
        <f t="shared" si="20"/>
        <v>1.6809548199205902E-10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42.46</v>
      </c>
      <c r="BW12" s="39">
        <f t="shared" si="19"/>
        <v>33.010000000000005</v>
      </c>
      <c r="BX12" s="39">
        <f t="shared" si="20"/>
        <v>1.1561118246021606E-10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1.0345473099209597</v>
      </c>
      <c r="J13" s="5">
        <f>((H13/G13)^2+(H25/G25)^2)^0.5*I13</f>
        <v>7.5913391793337934E-2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3.1997031345553371</v>
      </c>
      <c r="Q13" s="5">
        <f>((O13/N13)^2+(O25/N25)^2)^0.5*P13</f>
        <v>1.0661568967113837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0.99928898513143449</v>
      </c>
      <c r="X13" s="5">
        <f>((V13/U13)^2+(V25/U25)^2)^0.5*W13</f>
        <v>0.15511336363303008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4.1482352304647776</v>
      </c>
      <c r="AE13" s="5">
        <f>((AC13/AB13)^2+(AC25/AB25)^2)^0.5*AD13</f>
        <v>0.59681996257624492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AVERAGE(AH13:AH15)</f>
        <v>1.0221304813660273E-2</v>
      </c>
      <c r="AJ13" s="8">
        <f>STDEV(AH13:AH15)</f>
        <v>2.7322460597246755E-3</v>
      </c>
      <c r="AK13" s="6">
        <f>AI25/AI13</f>
        <v>23.996815576545764</v>
      </c>
      <c r="AL13" s="5">
        <f>((AJ13/AI13)^2+(AJ25/AI25)^2)^0.5*AK13</f>
        <v>7.7897517668915208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2.3075024708087675</v>
      </c>
      <c r="AS13" s="5">
        <f>((AQ13/AP13)^2+(AQ25/AP25)^2)^0.5*AR13</f>
        <v>0.43528189737747602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39.415439634309251</v>
      </c>
      <c r="AZ13" s="5">
        <f>((AX13/AW13)^2+(AX25/AW25)^2)^0.5*AY13</f>
        <v>9.4445221258205372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1.2119460272224891</v>
      </c>
      <c r="BG13" s="5">
        <f>((BE13/BD13)^2+(BE25/BD25)^2)^0.5*BF13</f>
        <v>0.43507571893297814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1.1827980645010652</v>
      </c>
      <c r="BN13" s="5">
        <f>((BL13/BK13)^2+(BL25/BK25)^2)^0.5*BM13</f>
        <v>0.24499217386311187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1.6182132092445125</v>
      </c>
      <c r="BU13" s="5">
        <f>((BS13/BR13)^2+(BS25/BR25)^2)^0.5*BT13</f>
        <v>0.27979906278326139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5872.4281159207985</v>
      </c>
      <c r="CB13" s="32">
        <f>((BZ13/BY13)^2+(BZ25/BY25)^2)^0.5*CA13</f>
        <v>970.21708870597979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7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1.0244001607542259</v>
      </c>
      <c r="J16" s="5">
        <f>((H16/G16)^2+(H28/G28)^2)^0.5*I16</f>
        <v>0.11301588714745178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1.3979466424144855</v>
      </c>
      <c r="Q16" s="5">
        <f>((O16/N16)^2+(O28/N28)^2)^0.5*P16</f>
        <v>8.3312793068825164E-2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0.83144372577591319</v>
      </c>
      <c r="X16" s="5">
        <f>((V16/U16)^2+(V28/U28)^2)^0.5*W16</f>
        <v>4.2478115660820236E-2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1.9697641002458544</v>
      </c>
      <c r="AE16" s="5">
        <f>((AC16/AB16)^2+(AC28/AB28)^2)^0.5*AD16</f>
        <v>0.22521606237398159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7.6857862876249516</v>
      </c>
      <c r="AL16" s="5">
        <f>((AJ16/AI16)^2+(AJ28/AI28)^2)^0.5*AK16</f>
        <v>2.7476631443283299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1.5261624642652016</v>
      </c>
      <c r="AS16" s="5">
        <f>((AQ16/AP16)^2+(AQ28/AP28)^2)^0.5*AR16</f>
        <v>4.9473566746088299E-2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9.1036119406255711</v>
      </c>
      <c r="AZ16" s="5">
        <f>((AX16/AW16)^2+(AX28/AW28)^2)^0.5*AY16</f>
        <v>1.1835578764873613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2.1224121369803388</v>
      </c>
      <c r="BG16" s="5">
        <f>((BE16/BD16)^2+(BE28/BD28)^2)^0.5*BF16</f>
        <v>0.49432816347197689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1.2894465431556357</v>
      </c>
      <c r="BN16" s="5">
        <f>((BL16/BK16)^2+(BL28/BK28)^2)^0.5*BM16</f>
        <v>0.3028152153759831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0.68777714519732347</v>
      </c>
      <c r="BU16" s="5">
        <f>((BS16/BR16)^2+(BS28/BR28)^2)^0.5*BT16</f>
        <v>0.2181470712296836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3609.3219458154226</v>
      </c>
      <c r="CB16" s="32">
        <f>((BZ16/BY16)^2+(BZ28/BY28)^2)^0.5*CA16</f>
        <v>1875.7713138763975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2">
        <f t="shared" si="3"/>
        <v>10.129999999999999</v>
      </c>
      <c r="T18" s="2">
        <f t="shared" si="4"/>
        <v>8.9241352561464978E-4</v>
      </c>
      <c r="U18" s="2"/>
      <c r="V18" s="2"/>
      <c r="W18" s="2"/>
      <c r="X18" s="1"/>
      <c r="Y18" s="7">
        <v>26.3</v>
      </c>
      <c r="Z18" s="2">
        <f t="shared" si="5"/>
        <v>9.2100000000000009</v>
      </c>
      <c r="AA18" s="2">
        <f t="shared" si="6"/>
        <v>1.688549279898174E-3</v>
      </c>
      <c r="AB18" s="2"/>
      <c r="AC18" s="2"/>
      <c r="AD18" s="2"/>
      <c r="AE18" s="1"/>
      <c r="AF18" s="7">
        <v>23.93</v>
      </c>
      <c r="AG18" s="2">
        <f t="shared" si="7"/>
        <v>6.84</v>
      </c>
      <c r="AH18" s="2">
        <f t="shared" si="8"/>
        <v>8.7288057661892189E-3</v>
      </c>
      <c r="AI18" s="2"/>
      <c r="AJ18" s="2"/>
      <c r="AK18" s="2"/>
      <c r="AL18" s="1"/>
      <c r="AM18" s="7">
        <v>27.25</v>
      </c>
      <c r="AN18" s="2">
        <f t="shared" si="9"/>
        <v>10.16</v>
      </c>
      <c r="AO18" s="2">
        <f t="shared" si="10"/>
        <v>8.7404792082809821E-4</v>
      </c>
      <c r="AP18" s="2"/>
      <c r="AQ18" s="2"/>
      <c r="AR18" s="2"/>
      <c r="AS18" s="1"/>
      <c r="AT18" s="7">
        <v>22.34</v>
      </c>
      <c r="AU18" s="2">
        <f t="shared" si="11"/>
        <v>5.25</v>
      </c>
      <c r="AV18" s="2">
        <f t="shared" si="12"/>
        <v>2.6278012976678582E-2</v>
      </c>
      <c r="AW18" s="2"/>
      <c r="AX18" s="2"/>
      <c r="AY18" s="2"/>
      <c r="AZ18" s="1"/>
      <c r="BA18" s="7">
        <v>32.61</v>
      </c>
      <c r="BB18" s="2">
        <f t="shared" si="13"/>
        <v>15.52</v>
      </c>
      <c r="BC18" s="2">
        <f t="shared" si="14"/>
        <v>2.1282099401098732E-5</v>
      </c>
      <c r="BD18" s="2"/>
      <c r="BE18" s="2"/>
      <c r="BF18" s="2"/>
      <c r="BG18" s="1"/>
      <c r="BH18" s="7">
        <v>27.44</v>
      </c>
      <c r="BI18" s="2">
        <f t="shared" si="15"/>
        <v>10.350000000000001</v>
      </c>
      <c r="BJ18" s="2">
        <f t="shared" si="16"/>
        <v>7.6619540810229534E-4</v>
      </c>
      <c r="BK18" s="2"/>
      <c r="BL18" s="2"/>
      <c r="BM18" s="2"/>
      <c r="BN18" s="1"/>
      <c r="BO18" s="3">
        <v>24.67</v>
      </c>
      <c r="BP18" s="2">
        <f t="shared" si="17"/>
        <v>7.5800000000000018</v>
      </c>
      <c r="BQ18" s="2">
        <f t="shared" si="18"/>
        <v>5.2262795108832449E-3</v>
      </c>
      <c r="BR18" s="2"/>
      <c r="BS18" s="2"/>
      <c r="BT18" s="2"/>
      <c r="BU18" s="1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16</v>
      </c>
      <c r="C19" s="12" t="s">
        <v>13</v>
      </c>
      <c r="D19" s="13" t="s">
        <v>25</v>
      </c>
      <c r="E19" s="11">
        <v>16.77</v>
      </c>
      <c r="F19" s="12">
        <f t="shared" ref="F19:F30" si="21">2^-E19</f>
        <v>8.9480205477285693E-6</v>
      </c>
      <c r="G19" s="12">
        <f>AVERAGE(F19:F21)</f>
        <v>9.8455957340195099E-6</v>
      </c>
      <c r="H19" s="12">
        <f>STDEV(F19:F21)</f>
        <v>9.6406663023916683E-7</v>
      </c>
      <c r="I19" s="12"/>
      <c r="J19" s="13"/>
      <c r="K19" s="11">
        <v>27.08</v>
      </c>
      <c r="L19" s="12">
        <f t="shared" ref="L19:L36" si="22">K19-E19</f>
        <v>10.309999999999999</v>
      </c>
      <c r="M19" s="12">
        <f t="shared" ref="M19:M36" si="23">2^-L19</f>
        <v>7.8773609299035894E-4</v>
      </c>
      <c r="N19" s="12">
        <f>AVERAGE(M19:M21)</f>
        <v>9.8903471193553696E-4</v>
      </c>
      <c r="O19" s="12">
        <f>STDEV(M19:M21)</f>
        <v>1.8848003533858764E-4</v>
      </c>
      <c r="P19" s="12"/>
      <c r="Q19" s="13"/>
      <c r="R19" s="11">
        <v>25.25</v>
      </c>
      <c r="S19" s="12">
        <f t="shared" si="3"/>
        <v>8.48</v>
      </c>
      <c r="T19" s="12">
        <f t="shared" si="4"/>
        <v>2.8006938437809123E-3</v>
      </c>
      <c r="U19" s="12">
        <f>AVERAGE(T19:T21)</f>
        <v>3.4931315974703545E-3</v>
      </c>
      <c r="V19" s="12">
        <f>STDEV(T19:T21)</f>
        <v>6.0099576188560734E-4</v>
      </c>
      <c r="W19" s="12"/>
      <c r="X19" s="13"/>
      <c r="Y19" s="11">
        <v>25.39</v>
      </c>
      <c r="Z19" s="12">
        <f t="shared" si="5"/>
        <v>8.620000000000001</v>
      </c>
      <c r="AA19" s="12">
        <f t="shared" si="6"/>
        <v>2.5416833114100252E-3</v>
      </c>
      <c r="AB19" s="12">
        <f>AVERAGE(AA19:AA21)</f>
        <v>2.5713122267651939E-3</v>
      </c>
      <c r="AC19" s="12">
        <f>STDEV(AA19:AA21)</f>
        <v>2.717970170596005E-5</v>
      </c>
      <c r="AD19" s="12"/>
      <c r="AE19" s="13"/>
      <c r="AF19" s="11">
        <v>22.28</v>
      </c>
      <c r="AG19" s="12">
        <f t="shared" si="7"/>
        <v>5.5100000000000016</v>
      </c>
      <c r="AH19" s="12">
        <f t="shared" si="8"/>
        <v>2.194445118340619E-2</v>
      </c>
      <c r="AI19" s="12">
        <f>AVERAGE(AH19:AH21)</f>
        <v>2.0075443157171684E-2</v>
      </c>
      <c r="AJ19" s="12">
        <f>STDEV(AH19:AH21)</f>
        <v>2.0104762434503126E-3</v>
      </c>
      <c r="AK19" s="12"/>
      <c r="AL19" s="13"/>
      <c r="AM19" s="11">
        <v>27.37</v>
      </c>
      <c r="AN19" s="12">
        <f t="shared" si="9"/>
        <v>10.600000000000001</v>
      </c>
      <c r="AO19" s="12">
        <f t="shared" si="10"/>
        <v>6.442909720570767E-4</v>
      </c>
      <c r="AP19" s="12">
        <f>AVERAGE(AO19:AO21)</f>
        <v>6.1711380903500671E-4</v>
      </c>
      <c r="AQ19" s="12">
        <f>STDEV(AO19:AO21)</f>
        <v>3.0134647156677602E-5</v>
      </c>
      <c r="AR19" s="12"/>
      <c r="AS19" s="13"/>
      <c r="AT19" s="11">
        <v>22.98</v>
      </c>
      <c r="AU19" s="12">
        <f t="shared" si="11"/>
        <v>6.2100000000000009</v>
      </c>
      <c r="AV19" s="12">
        <f t="shared" si="12"/>
        <v>1.3508394239185383E-2</v>
      </c>
      <c r="AW19" s="12">
        <f>AVERAGE(AV19:AV21)</f>
        <v>1.4604494144925978E-2</v>
      </c>
      <c r="AX19" s="12">
        <f>STDEV(AV19:AV21)</f>
        <v>2.7197954857897597E-3</v>
      </c>
      <c r="AY19" s="12"/>
      <c r="AZ19" s="13"/>
      <c r="BA19" s="11">
        <v>32.74</v>
      </c>
      <c r="BB19" s="12">
        <f t="shared" si="13"/>
        <v>15.970000000000002</v>
      </c>
      <c r="BC19" s="12">
        <f t="shared" si="14"/>
        <v>1.5579408656420773E-5</v>
      </c>
      <c r="BD19" s="12">
        <f>AVERAGE(BC19:BC21)</f>
        <v>1.5111868306638869E-5</v>
      </c>
      <c r="BE19" s="12">
        <f>STDEV(BC19:BC21)</f>
        <v>3.4180439141267907E-6</v>
      </c>
      <c r="BF19" s="12"/>
      <c r="BG19" s="13"/>
      <c r="BH19" s="11">
        <v>27.44</v>
      </c>
      <c r="BI19" s="12">
        <f t="shared" si="15"/>
        <v>10.670000000000002</v>
      </c>
      <c r="BJ19" s="12">
        <f t="shared" si="16"/>
        <v>6.1377606177823586E-4</v>
      </c>
      <c r="BK19" s="12">
        <f>AVERAGE(BJ19:BJ21)</f>
        <v>8.1002466934111553E-4</v>
      </c>
      <c r="BL19" s="12">
        <f>STDEV(BJ19:BJ21)</f>
        <v>1.706831605227974E-4</v>
      </c>
      <c r="BM19" s="12"/>
      <c r="BN19" s="13"/>
      <c r="BO19" s="11">
        <v>25.92</v>
      </c>
      <c r="BP19" s="12">
        <f t="shared" si="17"/>
        <v>9.1500000000000021</v>
      </c>
      <c r="BQ19" s="12">
        <f t="shared" si="18"/>
        <v>1.7602548097867756E-3</v>
      </c>
      <c r="BR19" s="12">
        <f>AVERAGE(BQ19:BQ21)</f>
        <v>1.446136442132888E-3</v>
      </c>
      <c r="BS19" s="12">
        <f>STDEV(BQ19:BQ21)</f>
        <v>2.7437112249235689E-4</v>
      </c>
      <c r="BT19" s="12"/>
      <c r="BU19" s="13"/>
      <c r="BV19" s="80">
        <v>45</v>
      </c>
      <c r="BW19" s="8">
        <f t="shared" ref="BW19:BW36" si="24">BV19-E19</f>
        <v>28.23</v>
      </c>
      <c r="BX19" s="12">
        <f t="shared" ref="BX19:BX36" si="25">2^-BW19</f>
        <v>3.1763124904332916E-9</v>
      </c>
      <c r="BY19" s="12">
        <f>AVERAGE(BX19,BX21)</f>
        <v>2.0979661001457708E-8</v>
      </c>
      <c r="BZ19" s="12">
        <f>STDEV(BX19,BX21)</f>
        <v>2.517773691994558E-8</v>
      </c>
      <c r="CA19" s="12"/>
      <c r="CB19" s="13"/>
    </row>
    <row r="20" spans="2:80" x14ac:dyDescent="0.25">
      <c r="B20" s="7">
        <v>17</v>
      </c>
      <c r="C20" s="8" t="s">
        <v>13</v>
      </c>
      <c r="D20" s="4" t="s">
        <v>25</v>
      </c>
      <c r="E20" s="7">
        <v>16.649999999999999</v>
      </c>
      <c r="F20" s="8">
        <f t="shared" si="21"/>
        <v>9.7241258798161638E-6</v>
      </c>
      <c r="G20" s="8"/>
      <c r="H20" s="8"/>
      <c r="I20" s="8"/>
      <c r="J20" s="4"/>
      <c r="K20" s="7">
        <v>26.59</v>
      </c>
      <c r="L20" s="8">
        <f t="shared" si="22"/>
        <v>9.9400000000000013</v>
      </c>
      <c r="M20" s="8">
        <f t="shared" si="23"/>
        <v>1.0180329695714065E-3</v>
      </c>
      <c r="N20" s="8"/>
      <c r="O20" s="8"/>
      <c r="P20" s="8"/>
      <c r="Q20" s="4"/>
      <c r="R20" s="7">
        <v>24.66</v>
      </c>
      <c r="S20" s="8">
        <f t="shared" si="3"/>
        <v>8.0100000000000016</v>
      </c>
      <c r="T20" s="8">
        <f t="shared" si="4"/>
        <v>3.8792675603009177E-3</v>
      </c>
      <c r="U20" s="8"/>
      <c r="V20" s="8"/>
      <c r="W20" s="8"/>
      <c r="X20" s="4"/>
      <c r="Y20" s="7">
        <v>25.25</v>
      </c>
      <c r="Z20" s="8">
        <f t="shared" si="5"/>
        <v>8.6000000000000014</v>
      </c>
      <c r="AA20" s="8">
        <f t="shared" si="6"/>
        <v>2.5771638882283068E-3</v>
      </c>
      <c r="AB20" s="8"/>
      <c r="AC20" s="8"/>
      <c r="AD20" s="8"/>
      <c r="AE20" s="4"/>
      <c r="AF20" s="7">
        <v>22.45</v>
      </c>
      <c r="AG20" s="8">
        <f t="shared" si="7"/>
        <v>5.8000000000000007</v>
      </c>
      <c r="AH20" s="8">
        <f t="shared" si="8"/>
        <v>1.7948411796828663E-2</v>
      </c>
      <c r="AI20" s="8"/>
      <c r="AJ20" s="8"/>
      <c r="AK20" s="8"/>
      <c r="AL20" s="4"/>
      <c r="AM20" s="7">
        <v>27.39</v>
      </c>
      <c r="AN20" s="8">
        <f t="shared" si="9"/>
        <v>10.740000000000002</v>
      </c>
      <c r="AO20" s="8">
        <f t="shared" si="10"/>
        <v>5.8470639873971068E-4</v>
      </c>
      <c r="AP20" s="8"/>
      <c r="AQ20" s="8"/>
      <c r="AR20" s="8"/>
      <c r="AS20" s="4"/>
      <c r="AT20" s="7">
        <v>22.96</v>
      </c>
      <c r="AU20" s="8">
        <f t="shared" si="11"/>
        <v>6.3100000000000023</v>
      </c>
      <c r="AV20" s="8">
        <f t="shared" si="12"/>
        <v>1.2603777487845701E-2</v>
      </c>
      <c r="AW20" s="8"/>
      <c r="AX20" s="8"/>
      <c r="AY20" s="8"/>
      <c r="AZ20" s="4"/>
      <c r="BA20" s="7">
        <v>33.06</v>
      </c>
      <c r="BB20" s="8">
        <f t="shared" si="13"/>
        <v>16.410000000000004</v>
      </c>
      <c r="BC20" s="8">
        <f t="shared" si="14"/>
        <v>1.1484121302879817E-5</v>
      </c>
      <c r="BD20" s="8"/>
      <c r="BE20" s="8"/>
      <c r="BF20" s="8"/>
      <c r="BG20" s="4"/>
      <c r="BH20" s="7">
        <v>26.73</v>
      </c>
      <c r="BI20" s="8">
        <f t="shared" si="15"/>
        <v>10.080000000000002</v>
      </c>
      <c r="BJ20" s="8">
        <f t="shared" si="16"/>
        <v>9.2388442063046365E-4</v>
      </c>
      <c r="BK20" s="8"/>
      <c r="BL20" s="8"/>
      <c r="BM20" s="8"/>
      <c r="BN20" s="4"/>
      <c r="BO20" s="7">
        <v>26.21</v>
      </c>
      <c r="BP20" s="8">
        <f t="shared" si="17"/>
        <v>9.5600000000000023</v>
      </c>
      <c r="BQ20" s="8">
        <f t="shared" si="18"/>
        <v>1.324808913523115E-3</v>
      </c>
      <c r="BR20" s="8"/>
      <c r="BS20" s="8"/>
      <c r="BT20" s="8"/>
      <c r="BU20" s="4"/>
      <c r="BV20" s="7">
        <v>41.32</v>
      </c>
      <c r="BW20" s="8">
        <f t="shared" si="24"/>
        <v>24.67</v>
      </c>
      <c r="BX20" s="8">
        <f t="shared" si="25"/>
        <v>3.7461917833144265E-8</v>
      </c>
      <c r="BY20" s="8"/>
      <c r="BZ20" s="8"/>
      <c r="CA20" s="8"/>
      <c r="CB20" s="4"/>
    </row>
    <row r="21" spans="2:80" x14ac:dyDescent="0.25">
      <c r="B21" s="7">
        <v>18</v>
      </c>
      <c r="C21" s="8" t="s">
        <v>13</v>
      </c>
      <c r="D21" s="4" t="s">
        <v>25</v>
      </c>
      <c r="E21" s="7">
        <v>16.489999999999998</v>
      </c>
      <c r="F21" s="8">
        <f t="shared" si="21"/>
        <v>1.0864640774513798E-5</v>
      </c>
      <c r="G21" s="8"/>
      <c r="H21" s="8"/>
      <c r="I21" s="8"/>
      <c r="J21" s="4"/>
      <c r="K21" s="7">
        <v>26.24</v>
      </c>
      <c r="L21" s="8">
        <f t="shared" si="22"/>
        <v>9.75</v>
      </c>
      <c r="M21" s="8">
        <f t="shared" si="23"/>
        <v>1.1613350732448454E-3</v>
      </c>
      <c r="N21" s="8"/>
      <c r="O21" s="8"/>
      <c r="P21" s="8"/>
      <c r="Q21" s="4"/>
      <c r="R21" s="7">
        <v>24.53</v>
      </c>
      <c r="S21" s="8">
        <f t="shared" si="3"/>
        <v>8.0400000000000027</v>
      </c>
      <c r="T21" s="8">
        <f t="shared" si="4"/>
        <v>3.7994333883292334E-3</v>
      </c>
      <c r="U21" s="8"/>
      <c r="V21" s="8"/>
      <c r="W21" s="8"/>
      <c r="X21" s="4"/>
      <c r="Y21" s="7">
        <v>25.08</v>
      </c>
      <c r="Z21" s="8">
        <f t="shared" si="5"/>
        <v>8.59</v>
      </c>
      <c r="AA21" s="8">
        <f t="shared" si="6"/>
        <v>2.5950894806572502E-3</v>
      </c>
      <c r="AB21" s="8"/>
      <c r="AC21" s="8"/>
      <c r="AD21" s="8"/>
      <c r="AE21" s="4"/>
      <c r="AF21" s="7">
        <v>22.11</v>
      </c>
      <c r="AG21" s="8">
        <f t="shared" si="7"/>
        <v>5.620000000000001</v>
      </c>
      <c r="AH21" s="8">
        <f t="shared" si="8"/>
        <v>2.0333466491280199E-2</v>
      </c>
      <c r="AI21" s="8"/>
      <c r="AJ21" s="8"/>
      <c r="AK21" s="8"/>
      <c r="AL21" s="4"/>
      <c r="AM21" s="7">
        <v>27.14</v>
      </c>
      <c r="AN21" s="8">
        <f t="shared" si="9"/>
        <v>10.650000000000002</v>
      </c>
      <c r="AO21" s="8">
        <f t="shared" si="10"/>
        <v>6.2234405630823264E-4</v>
      </c>
      <c r="AP21" s="8"/>
      <c r="AQ21" s="8"/>
      <c r="AR21" s="8"/>
      <c r="AS21" s="4"/>
      <c r="AT21" s="7">
        <v>22.31</v>
      </c>
      <c r="AU21" s="8">
        <f t="shared" si="11"/>
        <v>5.82</v>
      </c>
      <c r="AV21" s="8">
        <f t="shared" si="12"/>
        <v>1.7701310707746852E-2</v>
      </c>
      <c r="AW21" s="8"/>
      <c r="AX21" s="8"/>
      <c r="AY21" s="8"/>
      <c r="AZ21" s="4"/>
      <c r="BA21" s="7">
        <v>32.229999999999997</v>
      </c>
      <c r="BB21" s="8">
        <f t="shared" si="13"/>
        <v>15.739999999999998</v>
      </c>
      <c r="BC21" s="8">
        <f t="shared" si="14"/>
        <v>1.8272074960616013E-5</v>
      </c>
      <c r="BD21" s="8"/>
      <c r="BE21" s="8"/>
      <c r="BF21" s="8"/>
      <c r="BG21" s="4"/>
      <c r="BH21" s="7">
        <v>26.62</v>
      </c>
      <c r="BI21" s="8">
        <f t="shared" si="15"/>
        <v>10.130000000000003</v>
      </c>
      <c r="BJ21" s="8">
        <f t="shared" si="16"/>
        <v>8.924135256146474E-4</v>
      </c>
      <c r="BK21" s="8"/>
      <c r="BL21" s="8"/>
      <c r="BM21" s="8"/>
      <c r="BN21" s="4"/>
      <c r="BO21" s="7">
        <v>26.13</v>
      </c>
      <c r="BP21" s="8">
        <f t="shared" si="17"/>
        <v>9.64</v>
      </c>
      <c r="BQ21" s="8">
        <f t="shared" si="18"/>
        <v>1.2533456030887735E-3</v>
      </c>
      <c r="BR21" s="8"/>
      <c r="BS21" s="8"/>
      <c r="BT21" s="8"/>
      <c r="BU21" s="4"/>
      <c r="BV21" s="7">
        <v>41.11</v>
      </c>
      <c r="BW21" s="8">
        <f t="shared" si="24"/>
        <v>24.62</v>
      </c>
      <c r="BX21" s="8">
        <f t="shared" si="25"/>
        <v>3.8783009512482128E-8</v>
      </c>
      <c r="BY21" s="8"/>
      <c r="BZ21" s="8"/>
      <c r="CA21" s="8"/>
      <c r="CB21" s="4"/>
    </row>
    <row r="22" spans="2:80" x14ac:dyDescent="0.25">
      <c r="B22" s="7">
        <v>40</v>
      </c>
      <c r="C22" s="8" t="s">
        <v>14</v>
      </c>
      <c r="D22" s="4" t="s">
        <v>25</v>
      </c>
      <c r="E22" s="7">
        <v>16.82</v>
      </c>
      <c r="F22" s="8">
        <f t="shared" si="21"/>
        <v>8.6432181190170159E-6</v>
      </c>
      <c r="G22" s="8">
        <f>AVERAGE(F22:F24)</f>
        <v>9.1454040117518349E-6</v>
      </c>
      <c r="H22" s="8">
        <f>STDEV(F22:F24)</f>
        <v>5.0693406151895608E-7</v>
      </c>
      <c r="I22" s="8"/>
      <c r="J22" s="4"/>
      <c r="K22" s="7">
        <v>25.16</v>
      </c>
      <c r="L22" s="8">
        <f t="shared" si="22"/>
        <v>8.34</v>
      </c>
      <c r="M22" s="8">
        <f t="shared" si="23"/>
        <v>3.0860988744663169E-3</v>
      </c>
      <c r="N22" s="8">
        <f>AVERAGE(M22,M24)</f>
        <v>3.5372137452550222E-3</v>
      </c>
      <c r="O22" s="8">
        <f>STDEV(M22,M24)</f>
        <v>6.379727684575734E-4</v>
      </c>
      <c r="P22" s="8"/>
      <c r="Q22" s="4"/>
      <c r="R22" s="7">
        <v>24.55</v>
      </c>
      <c r="S22" s="8">
        <f t="shared" si="3"/>
        <v>7.73</v>
      </c>
      <c r="T22" s="8">
        <f t="shared" si="4"/>
        <v>4.7101868269170339E-3</v>
      </c>
      <c r="U22" s="8">
        <f>AVERAGE(T22:T24)</f>
        <v>4.9285791273696493E-3</v>
      </c>
      <c r="V22" s="8">
        <f>STDEV(T22:T24)</f>
        <v>9.8399114442374361E-4</v>
      </c>
      <c r="W22" s="8"/>
      <c r="X22" s="4"/>
      <c r="Y22" s="7">
        <v>24.4</v>
      </c>
      <c r="Z22" s="8">
        <f t="shared" si="5"/>
        <v>7.5799999999999983</v>
      </c>
      <c r="AA22" s="8">
        <f t="shared" si="6"/>
        <v>5.2262795108832588E-3</v>
      </c>
      <c r="AB22" s="8">
        <f>AVERAGE(AA22:AA24)</f>
        <v>5.8095646923857431E-3</v>
      </c>
      <c r="AC22" s="8">
        <f>STDEV(AA22:AA24)</f>
        <v>8.2556764031467848E-4</v>
      </c>
      <c r="AD22" s="8"/>
      <c r="AE22" s="4"/>
      <c r="AF22" s="7">
        <v>20.03</v>
      </c>
      <c r="AG22" s="8">
        <f t="shared" si="7"/>
        <v>3.2100000000000009</v>
      </c>
      <c r="AH22" s="8">
        <f t="shared" si="8"/>
        <v>0.10806715391348309</v>
      </c>
      <c r="AI22" s="8">
        <f>AVERAGE(AH22:AH24)</f>
        <v>0.10549268022896947</v>
      </c>
      <c r="AJ22" s="8">
        <f>STDEV(AH22:AH24)</f>
        <v>6.5251550072780735E-3</v>
      </c>
      <c r="AK22" s="8"/>
      <c r="AL22" s="4"/>
      <c r="AM22" s="7">
        <v>26.99</v>
      </c>
      <c r="AN22" s="8">
        <f t="shared" si="9"/>
        <v>10.169999999999998</v>
      </c>
      <c r="AO22" s="8">
        <f t="shared" si="10"/>
        <v>8.680104308267302E-4</v>
      </c>
      <c r="AP22" s="8">
        <f>AVERAGE(AO22,AO24)</f>
        <v>8.8958773081219641E-4</v>
      </c>
      <c r="AQ22" s="8">
        <f>STDEV(AO22,AO24)</f>
        <v>3.0514910278839176E-5</v>
      </c>
      <c r="AR22" s="8"/>
      <c r="AS22" s="4"/>
      <c r="AT22" s="7">
        <v>19.79</v>
      </c>
      <c r="AU22" s="8">
        <f t="shared" si="11"/>
        <v>2.9699999999999989</v>
      </c>
      <c r="AV22" s="8">
        <f t="shared" si="12"/>
        <v>0.12762651571339928</v>
      </c>
      <c r="AW22" s="8">
        <f>AVERAGE(AV22:AV24)</f>
        <v>0.12031173224918885</v>
      </c>
      <c r="AX22" s="8">
        <f>STDEV(AV22:AV24)</f>
        <v>6.7832258417342937E-3</v>
      </c>
      <c r="AY22" s="8"/>
      <c r="AZ22" s="4"/>
      <c r="BA22" s="7">
        <v>32.51</v>
      </c>
      <c r="BB22" s="8">
        <f t="shared" si="13"/>
        <v>15.689999999999998</v>
      </c>
      <c r="BC22" s="8">
        <f t="shared" si="14"/>
        <v>1.8916438292526086E-5</v>
      </c>
      <c r="BD22" s="8">
        <f>AVERAGE(BC22:BC24)</f>
        <v>1.7909870795262501E-5</v>
      </c>
      <c r="BE22" s="8">
        <f>STDEV(BC22:BC24)</f>
        <v>2.2199726113685087E-6</v>
      </c>
      <c r="BF22" s="8"/>
      <c r="BG22" s="4"/>
      <c r="BH22" s="7">
        <v>26.72</v>
      </c>
      <c r="BI22" s="8">
        <f t="shared" si="15"/>
        <v>9.8999999999999986</v>
      </c>
      <c r="BJ22" s="8">
        <f t="shared" si="16"/>
        <v>1.0466537720080998E-3</v>
      </c>
      <c r="BK22" s="8">
        <f>AVERAGE(BJ22:BJ24)</f>
        <v>1.1103602967513513E-3</v>
      </c>
      <c r="BL22" s="8">
        <f>STDEV(BJ22:BJ24)</f>
        <v>7.027231013605824E-5</v>
      </c>
      <c r="BM22" s="8"/>
      <c r="BN22" s="4"/>
      <c r="BO22" s="7">
        <v>25.38</v>
      </c>
      <c r="BP22" s="8">
        <f t="shared" si="17"/>
        <v>8.5599999999999987</v>
      </c>
      <c r="BQ22" s="8">
        <f t="shared" si="18"/>
        <v>2.6496178270462374E-3</v>
      </c>
      <c r="BR22" s="8">
        <f>AVERAGE(BQ22:BQ24)</f>
        <v>2.3666467410781758E-3</v>
      </c>
      <c r="BS22" s="8">
        <f>STDEV(BQ22:BQ24)</f>
        <v>2.8541553018129163E-4</v>
      </c>
      <c r="BT22" s="8"/>
      <c r="BU22" s="4"/>
      <c r="BV22" s="7">
        <v>37.72</v>
      </c>
      <c r="BW22" s="8">
        <f t="shared" si="24"/>
        <v>20.9</v>
      </c>
      <c r="BX22" s="8">
        <f t="shared" si="25"/>
        <v>5.110614121133299E-7</v>
      </c>
      <c r="BY22" s="8">
        <f>AVERAGE(BX22:BX24)</f>
        <v>6.7234188733511187E-7</v>
      </c>
      <c r="BZ22" s="8">
        <f>STDEV(BX22:BX24)</f>
        <v>2.1377988458037247E-7</v>
      </c>
      <c r="CA22" s="8"/>
      <c r="CB22" s="4"/>
    </row>
    <row r="23" spans="2:80" x14ac:dyDescent="0.25">
      <c r="B23" s="7">
        <v>41</v>
      </c>
      <c r="C23" s="8" t="s">
        <v>14</v>
      </c>
      <c r="D23" s="4" t="s">
        <v>25</v>
      </c>
      <c r="E23" s="19">
        <v>16.739999999999998</v>
      </c>
      <c r="F23" s="8">
        <f t="shared" si="21"/>
        <v>9.1360374803080048E-6</v>
      </c>
      <c r="G23" s="8"/>
      <c r="H23" s="8"/>
      <c r="I23" s="8"/>
      <c r="J23" s="4"/>
      <c r="K23" s="81">
        <v>40.08</v>
      </c>
      <c r="L23" s="8">
        <f t="shared" si="22"/>
        <v>23.34</v>
      </c>
      <c r="M23" s="8">
        <f t="shared" si="23"/>
        <v>9.4180263503000353E-8</v>
      </c>
      <c r="N23" s="8"/>
      <c r="O23" s="8"/>
      <c r="P23" s="8"/>
      <c r="Q23" s="4"/>
      <c r="R23" s="7">
        <v>24.12</v>
      </c>
      <c r="S23" s="8">
        <f t="shared" si="3"/>
        <v>7.3800000000000026</v>
      </c>
      <c r="T23" s="8">
        <f t="shared" si="4"/>
        <v>6.003418676906287E-3</v>
      </c>
      <c r="U23" s="8"/>
      <c r="V23" s="8"/>
      <c r="W23" s="8"/>
      <c r="X23" s="4"/>
      <c r="Y23" s="7">
        <v>23.95</v>
      </c>
      <c r="Z23" s="8">
        <f t="shared" si="5"/>
        <v>7.2100000000000009</v>
      </c>
      <c r="AA23" s="8">
        <f t="shared" si="6"/>
        <v>6.7541971195926968E-3</v>
      </c>
      <c r="AB23" s="8"/>
      <c r="AC23" s="8"/>
      <c r="AD23" s="8"/>
      <c r="AE23" s="4"/>
      <c r="AF23" s="7">
        <v>19.920000000000002</v>
      </c>
      <c r="AG23" s="8">
        <f t="shared" si="7"/>
        <v>3.1800000000000033</v>
      </c>
      <c r="AH23" s="8">
        <f t="shared" si="8"/>
        <v>0.11033787453633158</v>
      </c>
      <c r="AI23" s="8"/>
      <c r="AJ23" s="8"/>
      <c r="AK23" s="8"/>
      <c r="AL23" s="4"/>
      <c r="AM23" s="81">
        <v>45</v>
      </c>
      <c r="AN23" s="8">
        <f t="shared" si="9"/>
        <v>28.26</v>
      </c>
      <c r="AO23" s="8">
        <f t="shared" si="10"/>
        <v>3.1109449246092473E-9</v>
      </c>
      <c r="AP23" s="8"/>
      <c r="AQ23" s="8"/>
      <c r="AR23" s="8"/>
      <c r="AS23" s="4"/>
      <c r="AT23" s="7">
        <v>19.809999999999999</v>
      </c>
      <c r="AU23" s="8">
        <f t="shared" si="11"/>
        <v>3.0700000000000003</v>
      </c>
      <c r="AV23" s="8">
        <f t="shared" si="12"/>
        <v>0.1190797497554922</v>
      </c>
      <c r="AW23" s="8"/>
      <c r="AX23" s="8"/>
      <c r="AY23" s="8"/>
      <c r="AZ23" s="4"/>
      <c r="BA23" s="7">
        <v>32.729999999999997</v>
      </c>
      <c r="BB23" s="8">
        <f t="shared" si="13"/>
        <v>15.989999999999998</v>
      </c>
      <c r="BC23" s="8">
        <f t="shared" si="14"/>
        <v>1.5364922333629157E-5</v>
      </c>
      <c r="BD23" s="8"/>
      <c r="BE23" s="8"/>
      <c r="BF23" s="8"/>
      <c r="BG23" s="4"/>
      <c r="BH23" s="7">
        <v>26.57</v>
      </c>
      <c r="BI23" s="8">
        <f t="shared" si="15"/>
        <v>9.8300000000000018</v>
      </c>
      <c r="BJ23" s="8">
        <f t="shared" si="16"/>
        <v>1.0986899264539146E-3</v>
      </c>
      <c r="BK23" s="8"/>
      <c r="BL23" s="8"/>
      <c r="BM23" s="8"/>
      <c r="BN23" s="4"/>
      <c r="BO23" s="7">
        <v>25.46</v>
      </c>
      <c r="BP23" s="8">
        <f t="shared" si="17"/>
        <v>8.7200000000000024</v>
      </c>
      <c r="BQ23" s="8">
        <f t="shared" si="18"/>
        <v>2.3714743835840726E-3</v>
      </c>
      <c r="BR23" s="8"/>
      <c r="BS23" s="8"/>
      <c r="BT23" s="8"/>
      <c r="BU23" s="4"/>
      <c r="BV23" s="7">
        <v>36.799999999999997</v>
      </c>
      <c r="BW23" s="8">
        <f t="shared" si="24"/>
        <v>20.059999999999999</v>
      </c>
      <c r="BX23" s="8">
        <f t="shared" si="25"/>
        <v>9.148255532505667E-7</v>
      </c>
      <c r="BY23" s="8"/>
      <c r="BZ23" s="8"/>
      <c r="CA23" s="8"/>
      <c r="CB23" s="4"/>
    </row>
    <row r="24" spans="2:80" x14ac:dyDescent="0.25">
      <c r="B24" s="7">
        <v>42</v>
      </c>
      <c r="C24" s="8" t="s">
        <v>14</v>
      </c>
      <c r="D24" s="4" t="s">
        <v>25</v>
      </c>
      <c r="E24" s="7">
        <v>16.66</v>
      </c>
      <c r="F24" s="8">
        <f t="shared" si="21"/>
        <v>9.6569564359304857E-6</v>
      </c>
      <c r="G24" s="8"/>
      <c r="H24" s="8"/>
      <c r="I24" s="8"/>
      <c r="J24" s="4"/>
      <c r="K24" s="7">
        <v>24.63</v>
      </c>
      <c r="L24" s="8">
        <f t="shared" si="22"/>
        <v>7.9699999999999989</v>
      </c>
      <c r="M24" s="8">
        <f t="shared" si="23"/>
        <v>3.9883286160437275E-3</v>
      </c>
      <c r="N24" s="8"/>
      <c r="O24" s="8"/>
      <c r="P24" s="8"/>
      <c r="Q24" s="4"/>
      <c r="R24" s="7">
        <v>24.6</v>
      </c>
      <c r="S24" s="8">
        <f t="shared" si="3"/>
        <v>7.9400000000000013</v>
      </c>
      <c r="T24" s="8">
        <f t="shared" si="4"/>
        <v>4.0721318782856271E-3</v>
      </c>
      <c r="U24" s="8"/>
      <c r="V24" s="8"/>
      <c r="W24" s="8"/>
      <c r="X24" s="4"/>
      <c r="Y24" s="7">
        <v>24.18</v>
      </c>
      <c r="Z24" s="8">
        <f t="shared" si="5"/>
        <v>7.52</v>
      </c>
      <c r="AA24" s="8">
        <f t="shared" si="6"/>
        <v>5.4482174466812744E-3</v>
      </c>
      <c r="AB24" s="8"/>
      <c r="AC24" s="8"/>
      <c r="AD24" s="8"/>
      <c r="AE24" s="4"/>
      <c r="AF24" s="7">
        <v>20.010000000000002</v>
      </c>
      <c r="AG24" s="8">
        <f t="shared" si="7"/>
        <v>3.3500000000000014</v>
      </c>
      <c r="AH24" s="8">
        <f t="shared" si="8"/>
        <v>9.8073012237093762E-2</v>
      </c>
      <c r="AI24" s="8"/>
      <c r="AJ24" s="8"/>
      <c r="AK24" s="8"/>
      <c r="AL24" s="4"/>
      <c r="AM24" s="7">
        <v>26.76</v>
      </c>
      <c r="AN24" s="8">
        <f t="shared" si="9"/>
        <v>10.100000000000001</v>
      </c>
      <c r="AO24" s="8">
        <f t="shared" si="10"/>
        <v>9.1116503079766273E-4</v>
      </c>
      <c r="AP24" s="8"/>
      <c r="AQ24" s="8"/>
      <c r="AR24" s="8"/>
      <c r="AS24" s="4"/>
      <c r="AT24" s="7">
        <v>19.79</v>
      </c>
      <c r="AU24" s="8">
        <f t="shared" si="11"/>
        <v>3.129999999999999</v>
      </c>
      <c r="AV24" s="8">
        <f t="shared" si="12"/>
        <v>0.11422893127867514</v>
      </c>
      <c r="AW24" s="8"/>
      <c r="AX24" s="8"/>
      <c r="AY24" s="8"/>
      <c r="AZ24" s="4"/>
      <c r="BA24" s="7">
        <v>32.31</v>
      </c>
      <c r="BB24" s="8">
        <f t="shared" si="13"/>
        <v>15.650000000000002</v>
      </c>
      <c r="BC24" s="8">
        <f t="shared" si="14"/>
        <v>1.944825175963226E-5</v>
      </c>
      <c r="BD24" s="8"/>
      <c r="BE24" s="8"/>
      <c r="BF24" s="8"/>
      <c r="BG24" s="4"/>
      <c r="BH24" s="7">
        <v>26.38</v>
      </c>
      <c r="BI24" s="8">
        <f t="shared" si="15"/>
        <v>9.7199999999999989</v>
      </c>
      <c r="BJ24" s="8">
        <f t="shared" si="16"/>
        <v>1.1857371917920394E-3</v>
      </c>
      <c r="BK24" s="8"/>
      <c r="BL24" s="8"/>
      <c r="BM24" s="8"/>
      <c r="BN24" s="4"/>
      <c r="BO24" s="7">
        <v>25.57</v>
      </c>
      <c r="BP24" s="8">
        <f t="shared" si="17"/>
        <v>8.91</v>
      </c>
      <c r="BQ24" s="8">
        <f t="shared" si="18"/>
        <v>2.0788480126042183E-3</v>
      </c>
      <c r="BR24" s="8"/>
      <c r="BS24" s="8"/>
      <c r="BT24" s="8"/>
      <c r="BU24" s="4"/>
      <c r="BV24" s="7">
        <v>37.35</v>
      </c>
      <c r="BW24" s="8">
        <f t="shared" si="24"/>
        <v>20.69</v>
      </c>
      <c r="BX24" s="8">
        <f t="shared" si="25"/>
        <v>5.9113869664143891E-7</v>
      </c>
      <c r="BY24" s="8"/>
      <c r="BZ24" s="8"/>
      <c r="CA24" s="8"/>
      <c r="CB24" s="4"/>
    </row>
    <row r="25" spans="2:80" x14ac:dyDescent="0.25">
      <c r="B25" s="7">
        <v>64</v>
      </c>
      <c r="C25" s="8" t="s">
        <v>15</v>
      </c>
      <c r="D25" s="4" t="s">
        <v>25</v>
      </c>
      <c r="E25" s="7">
        <v>17.14</v>
      </c>
      <c r="F25" s="8">
        <f t="shared" si="21"/>
        <v>6.9238216805813665E-6</v>
      </c>
      <c r="G25" s="8">
        <f>AVERAGE(F25:F27)</f>
        <v>7.0894705659144291E-6</v>
      </c>
      <c r="H25" s="8">
        <f>STDEV(F25:F27)</f>
        <v>2.8691228561401593E-7</v>
      </c>
      <c r="I25" s="8"/>
      <c r="J25" s="4"/>
      <c r="K25" s="7">
        <v>25.26</v>
      </c>
      <c r="L25" s="8">
        <f t="shared" si="22"/>
        <v>8.120000000000001</v>
      </c>
      <c r="M25" s="8">
        <f t="shared" si="23"/>
        <v>3.5944830102534174E-3</v>
      </c>
      <c r="N25" s="8">
        <f>AVERAGE(M25:M27)</f>
        <v>3.2387141868688556E-3</v>
      </c>
      <c r="O25" s="8">
        <f>STDEV(M25:M27)</f>
        <v>5.1383251945986627E-4</v>
      </c>
      <c r="P25" s="8"/>
      <c r="Q25" s="4"/>
      <c r="R25" s="7">
        <v>26.31</v>
      </c>
      <c r="S25" s="8">
        <f t="shared" si="3"/>
        <v>9.1699999999999982</v>
      </c>
      <c r="T25" s="8">
        <f t="shared" si="4"/>
        <v>1.7360208616534604E-3</v>
      </c>
      <c r="U25" s="8">
        <f>AVERAGE(T25:T27)</f>
        <v>1.6616571241787441E-3</v>
      </c>
      <c r="V25" s="8">
        <f>STDEV(T25:T27)</f>
        <v>1.3938982539805344E-4</v>
      </c>
      <c r="W25" s="8"/>
      <c r="X25" s="4"/>
      <c r="Y25" s="7">
        <v>24.74</v>
      </c>
      <c r="Z25" s="8">
        <f t="shared" si="5"/>
        <v>7.5999999999999979</v>
      </c>
      <c r="AA25" s="8">
        <f t="shared" si="6"/>
        <v>5.1543277764566284E-3</v>
      </c>
      <c r="AB25" s="8">
        <f>AVERAGE(AA25:AA27)</f>
        <v>4.6382509668202246E-3</v>
      </c>
      <c r="AC25" s="8">
        <f>STDEV(AA25:AA27)</f>
        <v>4.5333388670358365E-4</v>
      </c>
      <c r="AD25" s="8"/>
      <c r="AE25" s="4"/>
      <c r="AF25" s="7">
        <v>18.899999999999999</v>
      </c>
      <c r="AG25" s="8">
        <f t="shared" si="7"/>
        <v>1.759999999999998</v>
      </c>
      <c r="AH25" s="8">
        <f t="shared" si="8"/>
        <v>0.29524816535738302</v>
      </c>
      <c r="AI25" s="8">
        <f>AVERAGE(AH25:AH27)</f>
        <v>0.24527876656506506</v>
      </c>
      <c r="AJ25" s="8">
        <f>STDEV(AH25:AH27)</f>
        <v>4.5174944309518822E-2</v>
      </c>
      <c r="AK25" s="8"/>
      <c r="AL25" s="4"/>
      <c r="AM25" s="7">
        <v>26.2</v>
      </c>
      <c r="AN25" s="8">
        <f t="shared" si="9"/>
        <v>9.0599999999999987</v>
      </c>
      <c r="AO25" s="8">
        <f t="shared" si="10"/>
        <v>1.8735627330571593E-3</v>
      </c>
      <c r="AP25" s="8">
        <f>AVERAGE(AO25:AO27)</f>
        <v>1.8040748216771457E-3</v>
      </c>
      <c r="AQ25" s="8">
        <f>STDEV(AO25:AO27)</f>
        <v>3.1531300547384063E-4</v>
      </c>
      <c r="AR25" s="8"/>
      <c r="AS25" s="4"/>
      <c r="AT25" s="7">
        <v>18.36</v>
      </c>
      <c r="AU25" s="8">
        <f t="shared" si="11"/>
        <v>1.2199999999999989</v>
      </c>
      <c r="AV25" s="8">
        <f t="shared" si="12"/>
        <v>0.4292827182188772</v>
      </c>
      <c r="AW25" s="8">
        <f>AVERAGE(AV25:AV27)</f>
        <v>0.37447614617520891</v>
      </c>
      <c r="AX25" s="8">
        <f>STDEV(AV25:AV27)</f>
        <v>6.0271392500383131E-2</v>
      </c>
      <c r="AY25" s="8"/>
      <c r="AZ25" s="4"/>
      <c r="BA25" s="7">
        <v>32.200000000000003</v>
      </c>
      <c r="BB25" s="8">
        <f t="shared" si="13"/>
        <v>15.060000000000002</v>
      </c>
      <c r="BC25" s="8">
        <f t="shared" si="14"/>
        <v>2.9274417704018046E-5</v>
      </c>
      <c r="BD25" s="8">
        <f>AVERAGE(BC25:BC27)</f>
        <v>2.4249895236750662E-5</v>
      </c>
      <c r="BE25" s="8">
        <f>STDEV(BC25:BC27)</f>
        <v>4.3928834419562539E-6</v>
      </c>
      <c r="BF25" s="8"/>
      <c r="BG25" s="4"/>
      <c r="BH25" s="7">
        <v>25.97</v>
      </c>
      <c r="BI25" s="8">
        <f t="shared" si="15"/>
        <v>8.8299999999999983</v>
      </c>
      <c r="BJ25" s="8">
        <f t="shared" si="16"/>
        <v>2.1973798529078335E-3</v>
      </c>
      <c r="BK25" s="8">
        <f>AVERAGE(BJ25:BJ27)</f>
        <v>1.9508797305035112E-3</v>
      </c>
      <c r="BL25" s="8">
        <f>STDEV(BJ25:BJ27)</f>
        <v>2.5478439409733965E-4</v>
      </c>
      <c r="BM25" s="8"/>
      <c r="BN25" s="4"/>
      <c r="BO25" s="7">
        <v>25.04</v>
      </c>
      <c r="BP25" s="8">
        <f t="shared" si="17"/>
        <v>7.8999999999999986</v>
      </c>
      <c r="BQ25" s="8">
        <f t="shared" si="18"/>
        <v>4.1866150880323994E-3</v>
      </c>
      <c r="BR25" s="8">
        <f>AVERAGE(BQ25:BQ27)</f>
        <v>3.6521094773863984E-3</v>
      </c>
      <c r="BS25" s="8">
        <f>STDEV(BQ25:BQ27)</f>
        <v>5.8780172252397228E-4</v>
      </c>
      <c r="BT25" s="8"/>
      <c r="BU25" s="4"/>
      <c r="BV25" s="7">
        <v>35.28</v>
      </c>
      <c r="BW25" s="8">
        <f t="shared" si="24"/>
        <v>18.14</v>
      </c>
      <c r="BX25" s="8">
        <f t="shared" si="25"/>
        <v>3.4619108402906833E-6</v>
      </c>
      <c r="BY25" s="8">
        <f>AVERAGE(BX25:BX27)</f>
        <v>3.3107525524574875E-6</v>
      </c>
      <c r="BZ25" s="8">
        <f>STDEV(BX25:BX27)</f>
        <v>3.4950642437826025E-7</v>
      </c>
      <c r="CA25" s="8"/>
      <c r="CB25" s="4"/>
    </row>
    <row r="26" spans="2:80" x14ac:dyDescent="0.25">
      <c r="B26" s="7">
        <v>65</v>
      </c>
      <c r="C26" s="8" t="s">
        <v>15</v>
      </c>
      <c r="D26" s="4" t="s">
        <v>25</v>
      </c>
      <c r="E26" s="7">
        <v>17.04</v>
      </c>
      <c r="F26" s="8">
        <f t="shared" si="21"/>
        <v>7.4207683365805552E-6</v>
      </c>
      <c r="G26" s="8"/>
      <c r="H26" s="8"/>
      <c r="I26" s="8"/>
      <c r="J26" s="4"/>
      <c r="K26" s="7">
        <v>25.21</v>
      </c>
      <c r="L26" s="8">
        <f t="shared" si="22"/>
        <v>8.1700000000000017</v>
      </c>
      <c r="M26" s="8">
        <f t="shared" si="23"/>
        <v>3.4720417233069121E-3</v>
      </c>
      <c r="N26" s="8"/>
      <c r="O26" s="8"/>
      <c r="P26" s="8"/>
      <c r="Q26" s="4"/>
      <c r="R26" s="7">
        <v>26.2</v>
      </c>
      <c r="S26" s="8">
        <f t="shared" si="3"/>
        <v>9.16</v>
      </c>
      <c r="T26" s="8">
        <f t="shared" si="4"/>
        <v>1.7480958416561969E-3</v>
      </c>
      <c r="U26" s="8"/>
      <c r="V26" s="8"/>
      <c r="W26" s="8"/>
      <c r="X26" s="4"/>
      <c r="Y26" s="7">
        <v>24.9</v>
      </c>
      <c r="Z26" s="8">
        <f t="shared" si="5"/>
        <v>7.8599999999999994</v>
      </c>
      <c r="AA26" s="8">
        <f t="shared" si="6"/>
        <v>4.3043168588930121E-3</v>
      </c>
      <c r="AB26" s="8"/>
      <c r="AC26" s="8"/>
      <c r="AD26" s="8"/>
      <c r="AE26" s="4"/>
      <c r="AF26" s="7">
        <v>19.14</v>
      </c>
      <c r="AG26" s="8">
        <f t="shared" si="7"/>
        <v>2.1000000000000014</v>
      </c>
      <c r="AH26" s="8">
        <f t="shared" si="8"/>
        <v>0.23325824788420166</v>
      </c>
      <c r="AI26" s="8"/>
      <c r="AJ26" s="8"/>
      <c r="AK26" s="8"/>
      <c r="AL26" s="4"/>
      <c r="AM26" s="7">
        <v>25.95</v>
      </c>
      <c r="AN26" s="8">
        <f t="shared" si="9"/>
        <v>8.91</v>
      </c>
      <c r="AO26" s="8">
        <f t="shared" si="10"/>
        <v>2.0788480126042183E-3</v>
      </c>
      <c r="AP26" s="8"/>
      <c r="AQ26" s="8"/>
      <c r="AR26" s="8"/>
      <c r="AS26" s="4"/>
      <c r="AT26" s="7">
        <v>18.420000000000002</v>
      </c>
      <c r="AU26" s="8">
        <f t="shared" si="11"/>
        <v>1.3800000000000026</v>
      </c>
      <c r="AV26" s="8">
        <f t="shared" si="12"/>
        <v>0.38421879532200243</v>
      </c>
      <c r="AW26" s="8"/>
      <c r="AX26" s="8"/>
      <c r="AY26" s="8"/>
      <c r="AZ26" s="4"/>
      <c r="BA26" s="7">
        <v>32.57</v>
      </c>
      <c r="BB26" s="8">
        <f t="shared" si="13"/>
        <v>15.530000000000001</v>
      </c>
      <c r="BC26" s="8">
        <f t="shared" si="14"/>
        <v>2.1135093202376162E-5</v>
      </c>
      <c r="BD26" s="8"/>
      <c r="BE26" s="8"/>
      <c r="BF26" s="8"/>
      <c r="BG26" s="4"/>
      <c r="BH26" s="7">
        <v>26.03</v>
      </c>
      <c r="BI26" s="8">
        <f t="shared" si="15"/>
        <v>8.990000000000002</v>
      </c>
      <c r="BJ26" s="8">
        <f t="shared" si="16"/>
        <v>1.966710058704526E-3</v>
      </c>
      <c r="BK26" s="8"/>
      <c r="BL26" s="8"/>
      <c r="BM26" s="8"/>
      <c r="BN26" s="4"/>
      <c r="BO26" s="7">
        <v>25.41</v>
      </c>
      <c r="BP26" s="8">
        <f t="shared" si="17"/>
        <v>8.370000000000001</v>
      </c>
      <c r="BQ26" s="8">
        <f t="shared" si="18"/>
        <v>3.0225878780124776E-3</v>
      </c>
      <c r="BR26" s="8"/>
      <c r="BS26" s="8"/>
      <c r="BT26" s="8"/>
      <c r="BU26" s="4"/>
      <c r="BV26" s="7">
        <v>35.14</v>
      </c>
      <c r="BW26" s="8">
        <f t="shared" si="24"/>
        <v>18.100000000000001</v>
      </c>
      <c r="BX26" s="8">
        <f t="shared" si="25"/>
        <v>3.55923840155337E-6</v>
      </c>
      <c r="BY26" s="8"/>
      <c r="BZ26" s="8"/>
      <c r="CA26" s="8"/>
      <c r="CB26" s="4"/>
    </row>
    <row r="27" spans="2:80" x14ac:dyDescent="0.25">
      <c r="B27" s="7">
        <v>66</v>
      </c>
      <c r="C27" s="8" t="s">
        <v>15</v>
      </c>
      <c r="D27" s="4" t="s">
        <v>25</v>
      </c>
      <c r="E27" s="7">
        <v>17.14</v>
      </c>
      <c r="F27" s="8">
        <f t="shared" si="21"/>
        <v>6.9238216805813665E-6</v>
      </c>
      <c r="G27" s="8"/>
      <c r="H27" s="8"/>
      <c r="I27" s="8"/>
      <c r="J27" s="4"/>
      <c r="K27" s="7">
        <v>25.7</v>
      </c>
      <c r="L27" s="8">
        <f t="shared" si="22"/>
        <v>8.5599999999999987</v>
      </c>
      <c r="M27" s="8">
        <f t="shared" si="23"/>
        <v>2.6496178270462374E-3</v>
      </c>
      <c r="N27" s="8"/>
      <c r="O27" s="8"/>
      <c r="P27" s="8"/>
      <c r="Q27" s="4"/>
      <c r="R27" s="7">
        <v>26.52</v>
      </c>
      <c r="S27" s="8">
        <f t="shared" si="3"/>
        <v>9.379999999999999</v>
      </c>
      <c r="T27" s="8">
        <f t="shared" si="4"/>
        <v>1.5008546692265754E-3</v>
      </c>
      <c r="U27" s="8"/>
      <c r="V27" s="8"/>
      <c r="W27" s="8"/>
      <c r="X27" s="4"/>
      <c r="Y27" s="7">
        <v>24.95</v>
      </c>
      <c r="Z27" s="8">
        <f t="shared" si="5"/>
        <v>7.8099999999999987</v>
      </c>
      <c r="AA27" s="8">
        <f t="shared" si="6"/>
        <v>4.4561082651110341E-3</v>
      </c>
      <c r="AB27" s="8"/>
      <c r="AC27" s="8"/>
      <c r="AD27" s="8"/>
      <c r="AE27" s="4"/>
      <c r="AF27" s="7">
        <v>19.41</v>
      </c>
      <c r="AG27" s="8">
        <f t="shared" si="7"/>
        <v>2.2699999999999996</v>
      </c>
      <c r="AH27" s="8">
        <f t="shared" si="8"/>
        <v>0.2073298864536105</v>
      </c>
      <c r="AI27" s="8"/>
      <c r="AJ27" s="8"/>
      <c r="AK27" s="8"/>
      <c r="AL27" s="4"/>
      <c r="AM27" s="7">
        <v>26.56</v>
      </c>
      <c r="AN27" s="8">
        <f t="shared" si="9"/>
        <v>9.4199999999999982</v>
      </c>
      <c r="AO27" s="8">
        <f t="shared" si="10"/>
        <v>1.4598137193700591E-3</v>
      </c>
      <c r="AP27" s="8"/>
      <c r="AQ27" s="8"/>
      <c r="AR27" s="8"/>
      <c r="AS27" s="4"/>
      <c r="AT27" s="7">
        <v>18.829999999999998</v>
      </c>
      <c r="AU27" s="8">
        <f t="shared" si="11"/>
        <v>1.6899999999999977</v>
      </c>
      <c r="AV27" s="8">
        <f t="shared" si="12"/>
        <v>0.30992692498474717</v>
      </c>
      <c r="AW27" s="8"/>
      <c r="AX27" s="8"/>
      <c r="AY27" s="8"/>
      <c r="AZ27" s="4"/>
      <c r="BA27" s="7">
        <v>32.590000000000003</v>
      </c>
      <c r="BB27" s="8">
        <f t="shared" si="13"/>
        <v>15.450000000000003</v>
      </c>
      <c r="BC27" s="8">
        <f t="shared" si="14"/>
        <v>2.2340174803857773E-5</v>
      </c>
      <c r="BD27" s="8"/>
      <c r="BE27" s="8"/>
      <c r="BF27" s="8"/>
      <c r="BG27" s="4"/>
      <c r="BH27" s="7">
        <v>26.35</v>
      </c>
      <c r="BI27" s="8">
        <f t="shared" si="15"/>
        <v>9.2100000000000009</v>
      </c>
      <c r="BJ27" s="8">
        <f t="shared" si="16"/>
        <v>1.688549279898174E-3</v>
      </c>
      <c r="BK27" s="8"/>
      <c r="BL27" s="8"/>
      <c r="BM27" s="8"/>
      <c r="BN27" s="4"/>
      <c r="BO27" s="7">
        <v>25.2</v>
      </c>
      <c r="BP27" s="8">
        <f t="shared" si="17"/>
        <v>8.0599999999999987</v>
      </c>
      <c r="BQ27" s="8">
        <f t="shared" si="18"/>
        <v>3.7471254661143186E-3</v>
      </c>
      <c r="BR27" s="8"/>
      <c r="BS27" s="8"/>
      <c r="BT27" s="8"/>
      <c r="BU27" s="4"/>
      <c r="BV27" s="7">
        <v>35.53</v>
      </c>
      <c r="BW27" s="8">
        <f t="shared" si="24"/>
        <v>18.39</v>
      </c>
      <c r="BX27" s="8">
        <f t="shared" si="25"/>
        <v>2.9111084155284089E-6</v>
      </c>
      <c r="BY27" s="8"/>
      <c r="BZ27" s="8"/>
      <c r="CA27" s="8"/>
      <c r="CB27" s="4"/>
    </row>
    <row r="28" spans="2:80" x14ac:dyDescent="0.25">
      <c r="B28" s="7">
        <v>88</v>
      </c>
      <c r="C28" s="8" t="s">
        <v>16</v>
      </c>
      <c r="D28" s="4" t="s">
        <v>25</v>
      </c>
      <c r="E28" s="7">
        <v>16.850000000000001</v>
      </c>
      <c r="F28" s="8">
        <f t="shared" si="21"/>
        <v>8.4653432622363651E-6</v>
      </c>
      <c r="G28" s="8">
        <f>AVERAGE(F28:F30)</f>
        <v>7.5692564562740856E-6</v>
      </c>
      <c r="H28" s="8">
        <f>STDEV(F28:F30)</f>
        <v>8.0074467021999104E-7</v>
      </c>
      <c r="I28" s="8"/>
      <c r="J28" s="4"/>
      <c r="K28" s="7">
        <v>26.11</v>
      </c>
      <c r="L28" s="8">
        <f t="shared" si="22"/>
        <v>9.259999999999998</v>
      </c>
      <c r="M28" s="8">
        <f t="shared" si="23"/>
        <v>1.6310310926335374E-3</v>
      </c>
      <c r="N28" s="8">
        <f>AVERAGE(M28:M30)</f>
        <v>1.705216664102582E-3</v>
      </c>
      <c r="O28" s="8">
        <f>STDEV(M28:M30)</f>
        <v>7.0985871604869739E-5</v>
      </c>
      <c r="P28" s="8"/>
      <c r="Q28" s="4"/>
      <c r="R28" s="7">
        <v>27.15</v>
      </c>
      <c r="S28" s="8">
        <f t="shared" si="3"/>
        <v>10.299999999999997</v>
      </c>
      <c r="T28" s="8">
        <f t="shared" si="4"/>
        <v>7.9321523081663837E-4</v>
      </c>
      <c r="U28" s="8">
        <f>AVERAGE(T28:T30)</f>
        <v>7.5781424952540716E-4</v>
      </c>
      <c r="V28" s="8">
        <f>STDEV(T28:T30)</f>
        <v>3.1084384521335402E-5</v>
      </c>
      <c r="W28" s="8"/>
      <c r="X28" s="4"/>
      <c r="Y28" s="7">
        <v>25.19</v>
      </c>
      <c r="Z28" s="8">
        <f t="shared" si="5"/>
        <v>8.34</v>
      </c>
      <c r="AA28" s="8">
        <f t="shared" si="6"/>
        <v>3.0860988744663169E-3</v>
      </c>
      <c r="AB28" s="8">
        <f>AVERAGE(AA28:AA30)</f>
        <v>3.0061304282344259E-3</v>
      </c>
      <c r="AC28" s="8">
        <f>STDEV(AA28:AA30)</f>
        <v>1.9734887069115217E-4</v>
      </c>
      <c r="AD28" s="8"/>
      <c r="AE28" s="4"/>
      <c r="AF28" s="7">
        <v>20.41</v>
      </c>
      <c r="AG28" s="8">
        <f t="shared" si="7"/>
        <v>3.5599999999999987</v>
      </c>
      <c r="AH28" s="8">
        <f t="shared" si="8"/>
        <v>8.4787770465479556E-2</v>
      </c>
      <c r="AI28" s="8">
        <f>AVERAGE(AH28:AH30)</f>
        <v>9.2705098130640443E-2</v>
      </c>
      <c r="AJ28" s="8">
        <f>STDEV(AH28:AH30)</f>
        <v>2.1878743215238045E-2</v>
      </c>
      <c r="AK28" s="8"/>
      <c r="AL28" s="4"/>
      <c r="AM28" s="7">
        <v>26.44</v>
      </c>
      <c r="AN28" s="8">
        <f t="shared" si="9"/>
        <v>9.59</v>
      </c>
      <c r="AO28" s="8">
        <f t="shared" si="10"/>
        <v>1.2975447403286251E-3</v>
      </c>
      <c r="AP28" s="8">
        <f>AVERAGE(AO28:AO30)</f>
        <v>1.3249998729346058E-3</v>
      </c>
      <c r="AQ28" s="8">
        <f>STDEV(AO28:AO30)</f>
        <v>2.7551108650534707E-5</v>
      </c>
      <c r="AR28" s="8"/>
      <c r="AS28" s="4"/>
      <c r="AT28" s="7">
        <v>19.149999999999999</v>
      </c>
      <c r="AU28" s="8">
        <f t="shared" si="11"/>
        <v>2.2999999999999972</v>
      </c>
      <c r="AV28" s="8">
        <f t="shared" si="12"/>
        <v>0.20306309908905928</v>
      </c>
      <c r="AW28" s="8">
        <f>AVERAGE(AV28:AV30)</f>
        <v>0.22100751701298338</v>
      </c>
      <c r="AX28" s="8">
        <f>STDEV(AV28:AV30)</f>
        <v>2.400312494499738E-2</v>
      </c>
      <c r="AY28" s="8"/>
      <c r="AZ28" s="4"/>
      <c r="BA28" s="7">
        <v>31.32</v>
      </c>
      <c r="BB28" s="8">
        <f t="shared" si="13"/>
        <v>14.469999999999999</v>
      </c>
      <c r="BC28" s="8">
        <f t="shared" si="14"/>
        <v>4.4065222031326233E-5</v>
      </c>
      <c r="BD28" s="8">
        <f>AVERAGE(BC28,BC30)</f>
        <v>5.1510648397402793E-5</v>
      </c>
      <c r="BE28" s="8">
        <f>STDEV(BC28,BC30)</f>
        <v>1.0529422944555699E-5</v>
      </c>
      <c r="BF28" s="8"/>
      <c r="BG28" s="4"/>
      <c r="BH28" s="7">
        <v>26.78</v>
      </c>
      <c r="BI28" s="8">
        <f t="shared" si="15"/>
        <v>9.93</v>
      </c>
      <c r="BJ28" s="8">
        <f t="shared" si="16"/>
        <v>1.0251139488506517E-3</v>
      </c>
      <c r="BK28" s="8">
        <f>AVERAGE(BJ28:BJ30)</f>
        <v>1.1047149441976167E-3</v>
      </c>
      <c r="BL28" s="8">
        <f>STDEV(BJ28:BJ30)</f>
        <v>2.3724887929679891E-4</v>
      </c>
      <c r="BM28" s="8"/>
      <c r="BN28" s="4"/>
      <c r="BO28" s="7">
        <v>25.04</v>
      </c>
      <c r="BP28" s="8">
        <f t="shared" si="17"/>
        <v>8.1899999999999977</v>
      </c>
      <c r="BQ28" s="8">
        <f t="shared" si="18"/>
        <v>3.4242410988907668E-3</v>
      </c>
      <c r="BR28" s="8">
        <f>AVERAGE(BQ28:BQ30)</f>
        <v>2.994300092471622E-3</v>
      </c>
      <c r="BS28" s="8">
        <f>STDEV(BQ28:BQ30)</f>
        <v>6.6523798817981418E-4</v>
      </c>
      <c r="BT28" s="8"/>
      <c r="BU28" s="4"/>
      <c r="BV28" s="7">
        <v>36.380000000000003</v>
      </c>
      <c r="BW28" s="8">
        <f t="shared" si="24"/>
        <v>19.53</v>
      </c>
      <c r="BX28" s="8">
        <f t="shared" si="25"/>
        <v>1.3209433251485097E-6</v>
      </c>
      <c r="BY28" s="8">
        <f>AVERAGE(BX28,BX30)</f>
        <v>1.1439652194504525E-6</v>
      </c>
      <c r="BZ28" s="8">
        <f>STDEV(BX28,BX30)</f>
        <v>2.5028483732129173E-7</v>
      </c>
      <c r="CA28" s="8"/>
      <c r="CB28" s="4"/>
    </row>
    <row r="29" spans="2:80" x14ac:dyDescent="0.25">
      <c r="B29" s="7">
        <v>89</v>
      </c>
      <c r="C29" s="8" t="s">
        <v>16</v>
      </c>
      <c r="D29" s="4" t="s">
        <v>25</v>
      </c>
      <c r="E29" s="7">
        <v>17.059999999999999</v>
      </c>
      <c r="F29" s="8">
        <f t="shared" si="21"/>
        <v>7.3186044260045226E-6</v>
      </c>
      <c r="G29" s="8"/>
      <c r="H29" s="8"/>
      <c r="I29" s="8"/>
      <c r="J29" s="4"/>
      <c r="K29" s="7">
        <v>26.25</v>
      </c>
      <c r="L29" s="8">
        <f t="shared" si="22"/>
        <v>9.1900000000000013</v>
      </c>
      <c r="M29" s="8">
        <f t="shared" si="23"/>
        <v>1.71212054944538E-3</v>
      </c>
      <c r="N29" s="8"/>
      <c r="O29" s="8"/>
      <c r="P29" s="8"/>
      <c r="Q29" s="4"/>
      <c r="R29" s="7">
        <v>27.45</v>
      </c>
      <c r="S29" s="8">
        <f t="shared" si="3"/>
        <v>10.39</v>
      </c>
      <c r="T29" s="8">
        <f t="shared" si="4"/>
        <v>7.4524375437527322E-4</v>
      </c>
      <c r="U29" s="8"/>
      <c r="V29" s="8"/>
      <c r="W29" s="8"/>
      <c r="X29" s="4"/>
      <c r="Y29" s="7">
        <v>25.55</v>
      </c>
      <c r="Z29" s="8">
        <f t="shared" si="5"/>
        <v>8.490000000000002</v>
      </c>
      <c r="AA29" s="8">
        <f t="shared" si="6"/>
        <v>2.7813480382755272E-3</v>
      </c>
      <c r="AB29" s="8"/>
      <c r="AC29" s="8"/>
      <c r="AD29" s="8"/>
      <c r="AE29" s="4"/>
      <c r="AF29" s="7">
        <v>20.78</v>
      </c>
      <c r="AG29" s="8">
        <f t="shared" si="7"/>
        <v>3.7200000000000024</v>
      </c>
      <c r="AH29" s="8">
        <f t="shared" si="8"/>
        <v>7.5887180274690297E-2</v>
      </c>
      <c r="AI29" s="8"/>
      <c r="AJ29" s="8"/>
      <c r="AK29" s="8"/>
      <c r="AL29" s="4"/>
      <c r="AM29" s="7">
        <v>26.59</v>
      </c>
      <c r="AN29" s="8">
        <f t="shared" si="9"/>
        <v>9.5300000000000011</v>
      </c>
      <c r="AO29" s="8">
        <f t="shared" si="10"/>
        <v>1.352645964952074E-3</v>
      </c>
      <c r="AP29" s="8"/>
      <c r="AQ29" s="8"/>
      <c r="AR29" s="8"/>
      <c r="AS29" s="4"/>
      <c r="AT29" s="7">
        <v>19.3</v>
      </c>
      <c r="AU29" s="8">
        <f t="shared" si="11"/>
        <v>2.240000000000002</v>
      </c>
      <c r="AV29" s="8">
        <f t="shared" si="12"/>
        <v>0.21168632809063154</v>
      </c>
      <c r="AW29" s="8"/>
      <c r="AX29" s="8"/>
      <c r="AY29" s="8"/>
      <c r="AZ29" s="4"/>
      <c r="BA29" s="81">
        <v>32.659999999999997</v>
      </c>
      <c r="BB29" s="8">
        <f t="shared" si="13"/>
        <v>15.599999999999998</v>
      </c>
      <c r="BC29" s="8">
        <f t="shared" si="14"/>
        <v>2.0134092876783708E-5</v>
      </c>
      <c r="BD29" s="8"/>
      <c r="BE29" s="8"/>
      <c r="BF29" s="8"/>
      <c r="BG29" s="4"/>
      <c r="BH29" s="7">
        <v>27.15</v>
      </c>
      <c r="BI29" s="8">
        <f t="shared" si="15"/>
        <v>10.09</v>
      </c>
      <c r="BJ29" s="8">
        <f t="shared" si="16"/>
        <v>9.1750268477930861E-4</v>
      </c>
      <c r="BK29" s="8"/>
      <c r="BL29" s="8"/>
      <c r="BM29" s="8"/>
      <c r="BN29" s="4"/>
      <c r="BO29" s="7">
        <v>25.29</v>
      </c>
      <c r="BP29" s="8">
        <f t="shared" si="17"/>
        <v>8.23</v>
      </c>
      <c r="BQ29" s="8">
        <f t="shared" si="18"/>
        <v>3.3306050459685817E-3</v>
      </c>
      <c r="BR29" s="8"/>
      <c r="BS29" s="8"/>
      <c r="BT29" s="8"/>
      <c r="BU29" s="4"/>
      <c r="BV29" s="81">
        <v>37.31</v>
      </c>
      <c r="BW29" s="8">
        <f t="shared" si="24"/>
        <v>20.250000000000004</v>
      </c>
      <c r="BX29" s="8">
        <f t="shared" si="25"/>
        <v>8.0194131398555062E-7</v>
      </c>
      <c r="BY29" s="8"/>
      <c r="BZ29" s="8"/>
      <c r="CA29" s="8"/>
      <c r="CB29" s="4"/>
    </row>
    <row r="30" spans="2:80" x14ac:dyDescent="0.25">
      <c r="B30" s="3">
        <v>90</v>
      </c>
      <c r="C30" s="2" t="s">
        <v>16</v>
      </c>
      <c r="D30" s="1" t="s">
        <v>25</v>
      </c>
      <c r="E30" s="3">
        <v>17.14</v>
      </c>
      <c r="F30" s="2">
        <f t="shared" si="21"/>
        <v>6.9238216805813665E-6</v>
      </c>
      <c r="G30" s="2"/>
      <c r="H30" s="2"/>
      <c r="I30" s="2"/>
      <c r="J30" s="1"/>
      <c r="K30" s="7">
        <v>26.28</v>
      </c>
      <c r="L30" s="8">
        <f t="shared" si="22"/>
        <v>9.14</v>
      </c>
      <c r="M30" s="8">
        <f t="shared" si="23"/>
        <v>1.7724983502288294E-3</v>
      </c>
      <c r="N30" s="8"/>
      <c r="O30" s="8"/>
      <c r="P30" s="8"/>
      <c r="Q30" s="4"/>
      <c r="R30" s="7">
        <v>27.55</v>
      </c>
      <c r="S30" s="8">
        <f t="shared" si="3"/>
        <v>10.41</v>
      </c>
      <c r="T30" s="8">
        <f t="shared" si="4"/>
        <v>7.3498376338431001E-4</v>
      </c>
      <c r="U30" s="8"/>
      <c r="V30" s="8"/>
      <c r="W30" s="8"/>
      <c r="X30" s="4"/>
      <c r="Y30" s="7">
        <v>25.45</v>
      </c>
      <c r="Z30" s="8">
        <f t="shared" si="5"/>
        <v>8.3099999999999987</v>
      </c>
      <c r="AA30" s="8">
        <f t="shared" si="6"/>
        <v>3.1509443719614336E-3</v>
      </c>
      <c r="AB30" s="8"/>
      <c r="AC30" s="8"/>
      <c r="AD30" s="8"/>
      <c r="AE30" s="4"/>
      <c r="AF30" s="7">
        <v>20.23</v>
      </c>
      <c r="AG30" s="8">
        <f t="shared" si="7"/>
        <v>3.09</v>
      </c>
      <c r="AH30" s="8">
        <f t="shared" si="8"/>
        <v>0.11744034365175149</v>
      </c>
      <c r="AI30" s="8"/>
      <c r="AJ30" s="8"/>
      <c r="AK30" s="8"/>
      <c r="AL30" s="4"/>
      <c r="AM30" s="7">
        <v>26.7</v>
      </c>
      <c r="AN30" s="8">
        <f t="shared" si="9"/>
        <v>9.5599999999999987</v>
      </c>
      <c r="AO30" s="8">
        <f t="shared" si="10"/>
        <v>1.3248089135231185E-3</v>
      </c>
      <c r="AP30" s="8"/>
      <c r="AQ30" s="8"/>
      <c r="AR30" s="8"/>
      <c r="AS30" s="4"/>
      <c r="AT30" s="7">
        <v>19.149999999999999</v>
      </c>
      <c r="AU30" s="8">
        <f t="shared" si="11"/>
        <v>2.009999999999998</v>
      </c>
      <c r="AV30" s="8">
        <f t="shared" si="12"/>
        <v>0.24827312385925929</v>
      </c>
      <c r="AW30" s="8"/>
      <c r="AX30" s="8"/>
      <c r="AY30" s="8"/>
      <c r="AZ30" s="4"/>
      <c r="BA30" s="7">
        <v>31.19</v>
      </c>
      <c r="BB30" s="8">
        <f t="shared" si="13"/>
        <v>14.05</v>
      </c>
      <c r="BC30" s="8">
        <f t="shared" si="14"/>
        <v>5.8956074763479352E-5</v>
      </c>
      <c r="BD30" s="8"/>
      <c r="BE30" s="8"/>
      <c r="BF30" s="8"/>
      <c r="BG30" s="4"/>
      <c r="BH30" s="7">
        <v>26.65</v>
      </c>
      <c r="BI30" s="8">
        <f t="shared" si="15"/>
        <v>9.509999999999998</v>
      </c>
      <c r="BJ30" s="8">
        <f t="shared" si="16"/>
        <v>1.3715281989628901E-3</v>
      </c>
      <c r="BK30" s="8"/>
      <c r="BL30" s="8"/>
      <c r="BM30" s="8"/>
      <c r="BN30" s="4"/>
      <c r="BO30" s="7">
        <v>25.95</v>
      </c>
      <c r="BP30" s="8">
        <f t="shared" si="17"/>
        <v>8.8099999999999987</v>
      </c>
      <c r="BQ30" s="8">
        <f t="shared" si="18"/>
        <v>2.2280541325555166E-3</v>
      </c>
      <c r="BR30" s="8"/>
      <c r="BS30" s="8"/>
      <c r="BT30" s="8"/>
      <c r="BU30" s="4"/>
      <c r="BV30" s="7">
        <v>37.119999999999997</v>
      </c>
      <c r="BW30" s="8">
        <f t="shared" si="24"/>
        <v>19.979999999999997</v>
      </c>
      <c r="BX30" s="8">
        <f t="shared" si="25"/>
        <v>9.6698711375239519E-7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11"/>
      <c r="F31" s="12">
        <f>2^-E31</f>
        <v>1</v>
      </c>
      <c r="G31" s="12">
        <f>AVERAGE(F31:F33)</f>
        <v>1</v>
      </c>
      <c r="H31" s="12">
        <f>STDEV(F31:F33)</f>
        <v>0</v>
      </c>
      <c r="I31" s="12"/>
      <c r="J31" s="13"/>
      <c r="K31" s="11"/>
      <c r="L31" s="12">
        <f t="shared" si="22"/>
        <v>0</v>
      </c>
      <c r="M31" s="12">
        <f t="shared" si="23"/>
        <v>1</v>
      </c>
      <c r="N31" s="12">
        <f>AVERAGE(M31:M33)</f>
        <v>1</v>
      </c>
      <c r="O31" s="12">
        <f>STDEV(M31:M33)</f>
        <v>0</v>
      </c>
      <c r="P31" s="12"/>
      <c r="Q31" s="13"/>
      <c r="R31" s="11"/>
      <c r="S31" s="12">
        <f t="shared" si="3"/>
        <v>0</v>
      </c>
      <c r="T31" s="12">
        <f t="shared" si="4"/>
        <v>1</v>
      </c>
      <c r="U31" s="12">
        <f>AVERAGE(T31:T33)</f>
        <v>1</v>
      </c>
      <c r="V31" s="12">
        <f>STDEV(T31:T33)</f>
        <v>0</v>
      </c>
      <c r="W31" s="12"/>
      <c r="X31" s="13"/>
      <c r="Y31" s="11"/>
      <c r="Z31" s="12">
        <f t="shared" si="5"/>
        <v>0</v>
      </c>
      <c r="AA31" s="12">
        <f t="shared" si="6"/>
        <v>1</v>
      </c>
      <c r="AB31" s="12">
        <f>AVERAGE(AA31:AA33)</f>
        <v>1</v>
      </c>
      <c r="AC31" s="12">
        <f>STDEV(AA31:AA33)</f>
        <v>0</v>
      </c>
      <c r="AD31" s="12"/>
      <c r="AE31" s="13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si="9"/>
        <v>0</v>
      </c>
      <c r="AO31" s="12">
        <f t="shared" si="10"/>
        <v>1</v>
      </c>
      <c r="AP31" s="12">
        <f>AVERAGE(AO31:AO33)</f>
        <v>1</v>
      </c>
      <c r="AQ31" s="12">
        <f>STDEV(AO31:AO33)</f>
        <v>0</v>
      </c>
      <c r="AR31" s="12"/>
      <c r="AS31" s="13"/>
      <c r="AT31" s="11"/>
      <c r="AU31" s="12">
        <f t="shared" si="11"/>
        <v>0</v>
      </c>
      <c r="AV31" s="12">
        <f t="shared" si="12"/>
        <v>1</v>
      </c>
      <c r="AW31" s="12">
        <f>AVERAGE(AV31:AV33)</f>
        <v>1</v>
      </c>
      <c r="AX31" s="12">
        <f>STDEV(AV31:AV33)</f>
        <v>0</v>
      </c>
      <c r="AY31" s="12"/>
      <c r="AZ31" s="13"/>
      <c r="BA31" s="11"/>
      <c r="BB31" s="12">
        <f t="shared" si="13"/>
        <v>0</v>
      </c>
      <c r="BC31" s="12">
        <f t="shared" si="14"/>
        <v>1</v>
      </c>
      <c r="BD31" s="12">
        <f>AVERAGE(BC31:BC33)</f>
        <v>1</v>
      </c>
      <c r="BE31" s="12">
        <f>STDEV(BC31:BC33)</f>
        <v>0</v>
      </c>
      <c r="BF31" s="12"/>
      <c r="BG31" s="12"/>
      <c r="BH31" s="11"/>
      <c r="BI31" s="12">
        <f t="shared" si="15"/>
        <v>0</v>
      </c>
      <c r="BJ31" s="12">
        <f t="shared" si="16"/>
        <v>1</v>
      </c>
      <c r="BK31" s="12">
        <f>AVERAGE(BJ31:BJ33)</f>
        <v>1</v>
      </c>
      <c r="BL31" s="12">
        <f>STDEV(BJ31:BJ33)</f>
        <v>0</v>
      </c>
      <c r="BM31" s="12"/>
      <c r="BN31" s="13"/>
      <c r="BO31" s="11"/>
      <c r="BP31" s="12">
        <f t="shared" si="17"/>
        <v>0</v>
      </c>
      <c r="BQ31" s="12">
        <f t="shared" si="18"/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12">
        <f t="shared" si="24"/>
        <v>0</v>
      </c>
      <c r="BX31" s="12">
        <f t="shared" si="25"/>
        <v>1</v>
      </c>
      <c r="BY31" s="12">
        <f>AVERAGE(BX31:BX33)</f>
        <v>1</v>
      </c>
      <c r="BZ31" s="12">
        <f>STDEV(BX31:BX33)</f>
        <v>0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/>
      <c r="F32" s="8">
        <f t="shared" ref="F32:F36" si="26">2^-E32</f>
        <v>1</v>
      </c>
      <c r="G32" s="8"/>
      <c r="H32" s="8"/>
      <c r="I32" s="8"/>
      <c r="J32" s="4"/>
      <c r="K32" s="7"/>
      <c r="L32" s="8">
        <f t="shared" si="22"/>
        <v>0</v>
      </c>
      <c r="M32" s="8">
        <f t="shared" si="23"/>
        <v>1</v>
      </c>
      <c r="N32" s="8"/>
      <c r="O32" s="8"/>
      <c r="P32" s="8"/>
      <c r="Q32" s="4"/>
      <c r="R32" s="7"/>
      <c r="S32" s="8">
        <f t="shared" si="3"/>
        <v>0</v>
      </c>
      <c r="T32" s="8">
        <f t="shared" si="4"/>
        <v>1</v>
      </c>
      <c r="U32" s="8"/>
      <c r="V32" s="8"/>
      <c r="W32" s="8"/>
      <c r="X32" s="4"/>
      <c r="Y32" s="7"/>
      <c r="Z32" s="8">
        <f t="shared" si="5"/>
        <v>0</v>
      </c>
      <c r="AA32" s="8">
        <f t="shared" si="6"/>
        <v>1</v>
      </c>
      <c r="AB32" s="8"/>
      <c r="AC32" s="8"/>
      <c r="AD32" s="8"/>
      <c r="AE32" s="4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9"/>
        <v>0</v>
      </c>
      <c r="AO32" s="8">
        <f t="shared" si="10"/>
        <v>1</v>
      </c>
      <c r="AP32" s="8"/>
      <c r="AQ32" s="8"/>
      <c r="AR32" s="8"/>
      <c r="AS32" s="4"/>
      <c r="AT32" s="7"/>
      <c r="AU32" s="8">
        <f t="shared" si="11"/>
        <v>0</v>
      </c>
      <c r="AV32" s="8">
        <f t="shared" si="12"/>
        <v>1</v>
      </c>
      <c r="AW32" s="8"/>
      <c r="AX32" s="8"/>
      <c r="AY32" s="8"/>
      <c r="AZ32" s="4"/>
      <c r="BA32" s="7"/>
      <c r="BB32" s="8">
        <f t="shared" si="13"/>
        <v>0</v>
      </c>
      <c r="BC32" s="8">
        <f t="shared" si="14"/>
        <v>1</v>
      </c>
      <c r="BD32" s="8"/>
      <c r="BE32" s="8"/>
      <c r="BF32" s="8"/>
      <c r="BG32" s="8"/>
      <c r="BH32" s="7"/>
      <c r="BI32" s="8">
        <f t="shared" si="15"/>
        <v>0</v>
      </c>
      <c r="BJ32" s="8">
        <f t="shared" si="16"/>
        <v>1</v>
      </c>
      <c r="BK32" s="8"/>
      <c r="BL32" s="8"/>
      <c r="BM32" s="8"/>
      <c r="BN32" s="4"/>
      <c r="BO32" s="7"/>
      <c r="BP32" s="8">
        <f t="shared" si="17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4"/>
        <v>0</v>
      </c>
      <c r="BX32" s="8">
        <f t="shared" si="25"/>
        <v>1</v>
      </c>
      <c r="BY32" s="8"/>
      <c r="BZ32" s="8"/>
      <c r="CA32" s="8"/>
      <c r="CB32" s="31"/>
    </row>
    <row r="33" spans="2:80" x14ac:dyDescent="0.25">
      <c r="B33" s="3">
        <f t="shared" ref="B33:B36" si="27">B32+1</f>
        <v>102</v>
      </c>
      <c r="C33" s="2" t="s">
        <v>28</v>
      </c>
      <c r="D33" s="2" t="s">
        <v>12</v>
      </c>
      <c r="E33" s="3"/>
      <c r="F33" s="2">
        <f t="shared" si="26"/>
        <v>1</v>
      </c>
      <c r="G33" s="2"/>
      <c r="H33" s="2"/>
      <c r="I33" s="2"/>
      <c r="J33" s="1"/>
      <c r="K33" s="3"/>
      <c r="L33" s="2">
        <f t="shared" si="22"/>
        <v>0</v>
      </c>
      <c r="M33" s="2">
        <f t="shared" si="23"/>
        <v>1</v>
      </c>
      <c r="N33" s="2"/>
      <c r="O33" s="2"/>
      <c r="P33" s="2"/>
      <c r="Q33" s="1"/>
      <c r="R33" s="3"/>
      <c r="S33" s="2">
        <f t="shared" si="3"/>
        <v>0</v>
      </c>
      <c r="T33" s="2">
        <f t="shared" si="4"/>
        <v>1</v>
      </c>
      <c r="U33" s="2"/>
      <c r="V33" s="2"/>
      <c r="W33" s="2"/>
      <c r="X33" s="1"/>
      <c r="Y33" s="3"/>
      <c r="Z33" s="2">
        <f t="shared" si="5"/>
        <v>0</v>
      </c>
      <c r="AA33" s="2">
        <f t="shared" si="6"/>
        <v>1</v>
      </c>
      <c r="AB33" s="2"/>
      <c r="AC33" s="2"/>
      <c r="AD33" s="2"/>
      <c r="AE33" s="1"/>
      <c r="AF33" s="3"/>
      <c r="AG33" s="2">
        <f t="shared" si="7"/>
        <v>0</v>
      </c>
      <c r="AH33" s="2">
        <f t="shared" si="8"/>
        <v>1</v>
      </c>
      <c r="AI33" s="2"/>
      <c r="AJ33" s="2"/>
      <c r="AK33" s="2"/>
      <c r="AL33" s="1"/>
      <c r="AM33" s="3"/>
      <c r="AN33" s="2">
        <f t="shared" si="9"/>
        <v>0</v>
      </c>
      <c r="AO33" s="2">
        <f t="shared" si="10"/>
        <v>1</v>
      </c>
      <c r="AP33" s="2"/>
      <c r="AQ33" s="2"/>
      <c r="AR33" s="2"/>
      <c r="AS33" s="1"/>
      <c r="AT33" s="3"/>
      <c r="AU33" s="2">
        <f t="shared" si="11"/>
        <v>0</v>
      </c>
      <c r="AV33" s="2">
        <f t="shared" si="12"/>
        <v>1</v>
      </c>
      <c r="AW33" s="2"/>
      <c r="AX33" s="2"/>
      <c r="AY33" s="2"/>
      <c r="AZ33" s="1"/>
      <c r="BA33" s="3"/>
      <c r="BB33" s="2">
        <f t="shared" si="13"/>
        <v>0</v>
      </c>
      <c r="BC33" s="2">
        <f t="shared" si="14"/>
        <v>1</v>
      </c>
      <c r="BD33" s="2"/>
      <c r="BE33" s="2"/>
      <c r="BF33" s="2"/>
      <c r="BG33" s="2"/>
      <c r="BH33" s="3"/>
      <c r="BI33" s="2">
        <f t="shared" si="15"/>
        <v>0</v>
      </c>
      <c r="BJ33" s="2">
        <f t="shared" si="16"/>
        <v>1</v>
      </c>
      <c r="BK33" s="2"/>
      <c r="BL33" s="2"/>
      <c r="BM33" s="2"/>
      <c r="BN33" s="1"/>
      <c r="BO33" s="3"/>
      <c r="BP33" s="2">
        <f t="shared" si="17"/>
        <v>0</v>
      </c>
      <c r="BQ33" s="2">
        <f t="shared" si="18"/>
        <v>1</v>
      </c>
      <c r="BR33" s="2"/>
      <c r="BS33" s="2"/>
      <c r="BT33" s="2"/>
      <c r="BU33" s="1"/>
      <c r="BV33" s="40"/>
      <c r="BW33" s="2">
        <f t="shared" si="24"/>
        <v>0</v>
      </c>
      <c r="BX33" s="2">
        <f t="shared" si="25"/>
        <v>1</v>
      </c>
      <c r="BY33" s="2"/>
      <c r="BZ33" s="2"/>
      <c r="CA33" s="2"/>
      <c r="CB33" s="33"/>
    </row>
    <row r="34" spans="2:80" x14ac:dyDescent="0.25">
      <c r="B34" s="7">
        <v>112</v>
      </c>
      <c r="C34" s="8" t="s">
        <v>28</v>
      </c>
      <c r="D34" s="8" t="s">
        <v>17</v>
      </c>
      <c r="E34" s="7"/>
      <c r="F34" s="8">
        <f t="shared" si="26"/>
        <v>1</v>
      </c>
      <c r="G34" s="8">
        <f t="shared" ref="G34" si="28">AVERAGE(F34:F36)</f>
        <v>1</v>
      </c>
      <c r="H34" s="8">
        <f t="shared" ref="H34" si="29">STDEV(F34:F36)</f>
        <v>0</v>
      </c>
      <c r="I34" s="6">
        <f>G34/G31</f>
        <v>1</v>
      </c>
      <c r="J34" s="5">
        <f>((H34/G34)^2+(H31/G31)^2)^0.5*I34</f>
        <v>0</v>
      </c>
      <c r="K34" s="7"/>
      <c r="L34" s="8">
        <f t="shared" si="22"/>
        <v>0</v>
      </c>
      <c r="M34" s="8">
        <f t="shared" si="23"/>
        <v>1</v>
      </c>
      <c r="N34" s="8">
        <f t="shared" ref="N34" si="30">AVERAGE(M34:M36)</f>
        <v>1</v>
      </c>
      <c r="O34" s="8">
        <f t="shared" ref="O34" si="31">STDEV(M34:M36)</f>
        <v>0</v>
      </c>
      <c r="P34" s="6">
        <f>N34/N31</f>
        <v>1</v>
      </c>
      <c r="Q34" s="5">
        <f>((O34/N34)^2+(O31/N31)^2)^0.5*P34</f>
        <v>0</v>
      </c>
      <c r="R34" s="7"/>
      <c r="S34" s="8">
        <f t="shared" si="3"/>
        <v>0</v>
      </c>
      <c r="T34" s="8">
        <f t="shared" si="4"/>
        <v>1</v>
      </c>
      <c r="U34" s="8">
        <f t="shared" ref="U34" si="32">AVERAGE(T34:T36)</f>
        <v>1</v>
      </c>
      <c r="V34" s="8">
        <f t="shared" ref="V34" si="33">STDEV(T34:T36)</f>
        <v>0</v>
      </c>
      <c r="W34" s="6">
        <f>U34/U31</f>
        <v>1</v>
      </c>
      <c r="X34" s="5">
        <f>((V34/U34)^2+(V31/U31)^2)^0.5*W34</f>
        <v>0</v>
      </c>
      <c r="Y34" s="7"/>
      <c r="Z34" s="8">
        <f t="shared" si="5"/>
        <v>0</v>
      </c>
      <c r="AA34" s="8">
        <f t="shared" si="6"/>
        <v>1</v>
      </c>
      <c r="AB34" s="8">
        <f t="shared" ref="AB34" si="34">AVERAGE(AA34:AA36)</f>
        <v>1</v>
      </c>
      <c r="AC34" s="8">
        <f t="shared" ref="AC34" si="35">STDEV(AA34:AA36)</f>
        <v>0</v>
      </c>
      <c r="AD34" s="6">
        <f>AB34/AB31</f>
        <v>1</v>
      </c>
      <c r="AE34" s="5">
        <f>((AC34/AB34)^2+(AC31/AB31)^2)^0.5*AD34</f>
        <v>0</v>
      </c>
      <c r="AF34" s="7"/>
      <c r="AG34" s="8">
        <f t="shared" si="7"/>
        <v>0</v>
      </c>
      <c r="AH34" s="8">
        <f t="shared" si="8"/>
        <v>1</v>
      </c>
      <c r="AI34" s="8">
        <f t="shared" ref="AI34" si="36">AVERAGE(AH34:AH36)</f>
        <v>1</v>
      </c>
      <c r="AJ34" s="8">
        <f t="shared" ref="AJ34" si="37">STDEV(AH34:AH36)</f>
        <v>0</v>
      </c>
      <c r="AK34" s="6">
        <f>AI34/AI31</f>
        <v>1</v>
      </c>
      <c r="AL34" s="5">
        <f>((AJ34/AI34)^2+(AJ31/AI31)^2)^0.5*AK34</f>
        <v>0</v>
      </c>
      <c r="AM34" s="7"/>
      <c r="AN34" s="8">
        <f t="shared" si="9"/>
        <v>0</v>
      </c>
      <c r="AO34" s="8">
        <f t="shared" si="10"/>
        <v>1</v>
      </c>
      <c r="AP34" s="8">
        <f t="shared" ref="AP34" si="38">AVERAGE(AO34:AO36)</f>
        <v>1</v>
      </c>
      <c r="AQ34" s="8">
        <f t="shared" ref="AQ34" si="39">STDEV(AO34:AO36)</f>
        <v>0</v>
      </c>
      <c r="AR34" s="6">
        <f>AP34/AP31</f>
        <v>1</v>
      </c>
      <c r="AS34" s="5">
        <f>((AQ34/AP34)^2+(AQ31/AP31)^2)^0.5*AR34</f>
        <v>0</v>
      </c>
      <c r="AT34" s="7"/>
      <c r="AU34" s="8">
        <f t="shared" si="11"/>
        <v>0</v>
      </c>
      <c r="AV34" s="8">
        <f t="shared" si="12"/>
        <v>1</v>
      </c>
      <c r="AW34" s="8">
        <f t="shared" ref="AW34" si="40">AVERAGE(AV34:AV36)</f>
        <v>1</v>
      </c>
      <c r="AX34" s="8">
        <f t="shared" ref="AX34" si="41">STDEV(AV34:AV36)</f>
        <v>0</v>
      </c>
      <c r="AY34" s="6">
        <f>AW34/AW31</f>
        <v>1</v>
      </c>
      <c r="AZ34" s="5">
        <f>((AX34/AW34)^2+(AX31/AW31)^2)^0.5*AY34</f>
        <v>0</v>
      </c>
      <c r="BA34" s="7"/>
      <c r="BB34" s="8">
        <f t="shared" si="13"/>
        <v>0</v>
      </c>
      <c r="BC34" s="8">
        <f t="shared" si="14"/>
        <v>1</v>
      </c>
      <c r="BD34" s="8">
        <f t="shared" ref="BD34" si="42">AVERAGE(BC34:BC36)</f>
        <v>1</v>
      </c>
      <c r="BE34" s="8">
        <f t="shared" ref="BE34" si="43">STDEV(BC34:BC36)</f>
        <v>0</v>
      </c>
      <c r="BF34" s="6">
        <f>BD34/BD31</f>
        <v>1</v>
      </c>
      <c r="BG34" s="6">
        <f>((BE34/BD34)^2+(BE31/BD31)^2)^0.5*BF34</f>
        <v>0</v>
      </c>
      <c r="BH34" s="7"/>
      <c r="BI34" s="8">
        <f t="shared" si="15"/>
        <v>0</v>
      </c>
      <c r="BJ34" s="8">
        <f t="shared" si="16"/>
        <v>1</v>
      </c>
      <c r="BK34" s="8">
        <f t="shared" ref="BK34" si="44">AVERAGE(BJ34:BJ36)</f>
        <v>1</v>
      </c>
      <c r="BL34" s="8">
        <f t="shared" ref="BL34" si="45">STDEV(BJ34:BJ36)</f>
        <v>0</v>
      </c>
      <c r="BM34" s="6">
        <f>BK34/BK31</f>
        <v>1</v>
      </c>
      <c r="BN34" s="5">
        <f>((BL34/BK34)^2+(BL31/BK31)^2)^0.5*BM34</f>
        <v>0</v>
      </c>
      <c r="BO34" s="7"/>
      <c r="BP34" s="8">
        <f t="shared" si="17"/>
        <v>0</v>
      </c>
      <c r="BQ34" s="8">
        <f t="shared" si="18"/>
        <v>1</v>
      </c>
      <c r="BR34" s="8">
        <f t="shared" ref="BR34" si="46">BQ34:BQ36</f>
        <v>1</v>
      </c>
      <c r="BS34" s="8">
        <f t="shared" ref="BS34" si="47">STDEV(BQ34:BQ36)</f>
        <v>0</v>
      </c>
      <c r="BT34" s="6">
        <f>BR34/BR31</f>
        <v>1</v>
      </c>
      <c r="BU34" s="5">
        <f>((BS34/BR34)^2+(BS31/BR31)^2)^0.5*BT34</f>
        <v>0</v>
      </c>
      <c r="BV34" s="7"/>
      <c r="BW34" s="8">
        <f t="shared" si="24"/>
        <v>0</v>
      </c>
      <c r="BX34" s="8">
        <f t="shared" si="25"/>
        <v>1</v>
      </c>
      <c r="BY34" s="8">
        <f t="shared" ref="BY34" si="48">AVERAGE(BX34:BX36)</f>
        <v>1</v>
      </c>
      <c r="BZ34" s="8">
        <f t="shared" ref="BZ34" si="49">STDEV(BX34:BX36)</f>
        <v>0</v>
      </c>
      <c r="CA34" s="6">
        <f>BY34/BY31</f>
        <v>1</v>
      </c>
      <c r="CB34" s="32">
        <f>((BZ34/BY34)^2+(BZ31/BY31)^2)^0.5*CA34</f>
        <v>0</v>
      </c>
    </row>
    <row r="35" spans="2:80" x14ac:dyDescent="0.25">
      <c r="B35" s="7">
        <f t="shared" si="27"/>
        <v>113</v>
      </c>
      <c r="C35" s="8" t="s">
        <v>28</v>
      </c>
      <c r="D35" s="8" t="s">
        <v>17</v>
      </c>
      <c r="E35" s="7"/>
      <c r="F35" s="8">
        <f t="shared" si="26"/>
        <v>1</v>
      </c>
      <c r="G35" s="8"/>
      <c r="H35" s="8"/>
      <c r="I35" s="6"/>
      <c r="J35" s="5"/>
      <c r="K35" s="7"/>
      <c r="L35" s="8">
        <f t="shared" si="22"/>
        <v>0</v>
      </c>
      <c r="M35" s="8">
        <f t="shared" si="23"/>
        <v>1</v>
      </c>
      <c r="N35" s="6"/>
      <c r="O35" s="6"/>
      <c r="P35" s="6"/>
      <c r="Q35" s="5"/>
      <c r="R35" s="7"/>
      <c r="S35" s="8">
        <f t="shared" si="3"/>
        <v>0</v>
      </c>
      <c r="T35" s="8">
        <f t="shared" si="4"/>
        <v>1</v>
      </c>
      <c r="U35" s="6"/>
      <c r="V35" s="6"/>
      <c r="W35" s="6"/>
      <c r="X35" s="5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4"/>
      <c r="AF35" s="7"/>
      <c r="AG35" s="8">
        <f t="shared" si="7"/>
        <v>0</v>
      </c>
      <c r="AH35" s="8">
        <f t="shared" si="8"/>
        <v>1</v>
      </c>
      <c r="AI35" s="8"/>
      <c r="AJ35" s="8"/>
      <c r="AK35" s="8"/>
      <c r="AL35" s="4"/>
      <c r="AM35" s="7"/>
      <c r="AN35" s="8">
        <f t="shared" si="9"/>
        <v>0</v>
      </c>
      <c r="AO35" s="8">
        <f t="shared" si="10"/>
        <v>1</v>
      </c>
      <c r="AP35" s="8"/>
      <c r="AQ35" s="8"/>
      <c r="AR35" s="8"/>
      <c r="AS35" s="4"/>
      <c r="AT35" s="7"/>
      <c r="AU35" s="8">
        <f t="shared" si="11"/>
        <v>0</v>
      </c>
      <c r="AV35" s="8">
        <f t="shared" si="12"/>
        <v>1</v>
      </c>
      <c r="AW35" s="8"/>
      <c r="AX35" s="8"/>
      <c r="AY35" s="8"/>
      <c r="AZ35" s="4"/>
      <c r="BA35" s="7"/>
      <c r="BB35" s="8">
        <f t="shared" si="13"/>
        <v>0</v>
      </c>
      <c r="BC35" s="8">
        <f t="shared" si="14"/>
        <v>1</v>
      </c>
      <c r="BD35" s="8"/>
      <c r="BE35" s="8"/>
      <c r="BF35" s="8"/>
      <c r="BG35" s="8"/>
      <c r="BH35" s="7"/>
      <c r="BI35" s="8">
        <f t="shared" si="15"/>
        <v>0</v>
      </c>
      <c r="BJ35" s="8">
        <f t="shared" si="16"/>
        <v>1</v>
      </c>
      <c r="BK35" s="8"/>
      <c r="BL35" s="8"/>
      <c r="BM35" s="8"/>
      <c r="BN35" s="4"/>
      <c r="BO35" s="7"/>
      <c r="BP35" s="8">
        <f t="shared" si="17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4"/>
        <v>0</v>
      </c>
      <c r="BX35" s="8">
        <f t="shared" si="25"/>
        <v>1</v>
      </c>
      <c r="BY35" s="8"/>
      <c r="BZ35" s="8"/>
      <c r="CA35" s="8"/>
      <c r="CB35" s="31"/>
    </row>
    <row r="36" spans="2:80" x14ac:dyDescent="0.25">
      <c r="B36" s="3">
        <f t="shared" si="27"/>
        <v>114</v>
      </c>
      <c r="C36" s="2" t="s">
        <v>28</v>
      </c>
      <c r="D36" s="2" t="s">
        <v>17</v>
      </c>
      <c r="E36" s="3"/>
      <c r="F36" s="2">
        <f t="shared" si="26"/>
        <v>1</v>
      </c>
      <c r="G36" s="2"/>
      <c r="H36" s="2"/>
      <c r="I36" s="17"/>
      <c r="J36" s="18"/>
      <c r="K36" s="3"/>
      <c r="L36" s="2">
        <f t="shared" si="22"/>
        <v>0</v>
      </c>
      <c r="M36" s="2">
        <f t="shared" si="23"/>
        <v>1</v>
      </c>
      <c r="N36" s="17"/>
      <c r="O36" s="17"/>
      <c r="P36" s="17"/>
      <c r="Q36" s="18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8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1"/>
      <c r="AF36" s="3"/>
      <c r="AG36" s="2">
        <f t="shared" si="7"/>
        <v>0</v>
      </c>
      <c r="AH36" s="2">
        <f t="shared" si="8"/>
        <v>1</v>
      </c>
      <c r="AI36" s="2"/>
      <c r="AJ36" s="2"/>
      <c r="AK36" s="2"/>
      <c r="AL36" s="1"/>
      <c r="AM36" s="3"/>
      <c r="AN36" s="2">
        <f t="shared" si="9"/>
        <v>0</v>
      </c>
      <c r="AO36" s="2">
        <f t="shared" si="10"/>
        <v>1</v>
      </c>
      <c r="AP36" s="2"/>
      <c r="AQ36" s="2"/>
      <c r="AR36" s="2"/>
      <c r="AS36" s="1"/>
      <c r="AT36" s="3"/>
      <c r="AU36" s="2">
        <f t="shared" si="11"/>
        <v>0</v>
      </c>
      <c r="AV36" s="2">
        <f t="shared" si="12"/>
        <v>1</v>
      </c>
      <c r="AW36" s="2"/>
      <c r="AX36" s="2"/>
      <c r="AY36" s="2"/>
      <c r="AZ36" s="1"/>
      <c r="BA36" s="3"/>
      <c r="BB36" s="2">
        <f t="shared" si="13"/>
        <v>0</v>
      </c>
      <c r="BC36" s="2">
        <f t="shared" si="14"/>
        <v>1</v>
      </c>
      <c r="BD36" s="2"/>
      <c r="BE36" s="2"/>
      <c r="BF36" s="2"/>
      <c r="BG36" s="2"/>
      <c r="BH36" s="3"/>
      <c r="BI36" s="2">
        <f t="shared" si="15"/>
        <v>0</v>
      </c>
      <c r="BJ36" s="2">
        <f t="shared" si="16"/>
        <v>1</v>
      </c>
      <c r="BK36" s="2"/>
      <c r="BL36" s="2"/>
      <c r="BM36" s="2"/>
      <c r="BN36" s="1"/>
      <c r="BO36" s="3"/>
      <c r="BP36" s="2">
        <f t="shared" si="17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4"/>
        <v>0</v>
      </c>
      <c r="BX36" s="2">
        <f t="shared" si="25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27"/>
      <c r="C42" s="11" t="s">
        <v>0</v>
      </c>
      <c r="D42" s="24"/>
      <c r="E42" s="12" t="s">
        <v>1</v>
      </c>
      <c r="F42" s="23"/>
      <c r="G42" s="27" t="s">
        <v>2</v>
      </c>
      <c r="H42" s="24"/>
      <c r="I42" s="23" t="s">
        <v>3</v>
      </c>
      <c r="J42" s="23"/>
      <c r="K42" s="27" t="s">
        <v>4</v>
      </c>
      <c r="L42" s="24"/>
      <c r="M42" s="23" t="s">
        <v>18</v>
      </c>
      <c r="N42" s="23"/>
      <c r="O42" s="27" t="s">
        <v>19</v>
      </c>
      <c r="P42" s="24"/>
      <c r="Q42" s="23" t="s">
        <v>20</v>
      </c>
      <c r="R42" s="23"/>
      <c r="S42" s="27" t="s">
        <v>21</v>
      </c>
      <c r="T42" s="24"/>
      <c r="U42" s="23" t="s">
        <v>22</v>
      </c>
      <c r="V42" s="23"/>
      <c r="W42" s="27" t="s">
        <v>23</v>
      </c>
      <c r="X42" s="24"/>
    </row>
    <row r="43" spans="2:80" x14ac:dyDescent="0.25">
      <c r="B43" s="7" t="s">
        <v>11</v>
      </c>
      <c r="C43" s="63">
        <v>1</v>
      </c>
      <c r="D43" s="50">
        <v>0.12275170312794965</v>
      </c>
      <c r="E43" s="52">
        <v>1</v>
      </c>
      <c r="F43" s="52">
        <v>0.25702742610253909</v>
      </c>
      <c r="G43" s="63">
        <v>1</v>
      </c>
      <c r="H43" s="50">
        <v>0.15073147982765181</v>
      </c>
      <c r="I43" s="52">
        <v>1</v>
      </c>
      <c r="J43" s="52">
        <v>6.2265509528710981E-2</v>
      </c>
      <c r="K43" s="63">
        <v>1</v>
      </c>
      <c r="L43" s="50">
        <v>8.4057358464357163E-2</v>
      </c>
      <c r="M43" s="52">
        <v>1</v>
      </c>
      <c r="N43" s="52">
        <v>8.7873002671172137E-2</v>
      </c>
      <c r="O43" s="63">
        <v>1</v>
      </c>
      <c r="P43" s="50">
        <v>0.27303662316763727</v>
      </c>
      <c r="Q43" s="52">
        <v>1</v>
      </c>
      <c r="R43" s="50">
        <v>0.22399329382627273</v>
      </c>
      <c r="S43" s="63">
        <v>1</v>
      </c>
      <c r="T43" s="50">
        <v>0.13747717147788543</v>
      </c>
      <c r="U43" s="52">
        <v>1</v>
      </c>
      <c r="V43" s="52">
        <v>0.24524778602618569</v>
      </c>
      <c r="W43" s="63">
        <v>1</v>
      </c>
      <c r="X43" s="50">
        <v>0.51238170153531071</v>
      </c>
    </row>
    <row r="44" spans="2:80" x14ac:dyDescent="0.25">
      <c r="B44" s="7" t="s">
        <v>13</v>
      </c>
      <c r="C44" s="61">
        <v>1.1428132635908075</v>
      </c>
      <c r="D44" s="51">
        <v>0.37943959158479679</v>
      </c>
      <c r="E44" s="53">
        <v>0.78787458849955505</v>
      </c>
      <c r="F44" s="53">
        <v>0.36287146498711859</v>
      </c>
      <c r="G44" s="61">
        <v>1.1846487334178972</v>
      </c>
      <c r="H44" s="51">
        <v>0.38683105840086029</v>
      </c>
      <c r="I44" s="53">
        <v>0.89884408718626885</v>
      </c>
      <c r="J44" s="53">
        <v>0.36751728844451031</v>
      </c>
      <c r="K44" s="61">
        <v>0.73629058287120119</v>
      </c>
      <c r="L44" s="51">
        <v>0.27049556961782723</v>
      </c>
      <c r="M44" s="53">
        <v>1.9261159383792132</v>
      </c>
      <c r="N44" s="53">
        <v>0.63337567122593774</v>
      </c>
      <c r="O44" s="61">
        <v>1.1205540021415454</v>
      </c>
      <c r="P44" s="51">
        <v>0.40494079044654374</v>
      </c>
      <c r="Q44" s="53">
        <v>0.78051063799624754</v>
      </c>
      <c r="R44" s="51">
        <v>0.3087233946421114</v>
      </c>
      <c r="S44" s="61">
        <v>1.2961890028917846</v>
      </c>
      <c r="T44" s="51">
        <v>0.4473364138023645</v>
      </c>
      <c r="U44" s="53">
        <v>0.66882751588703393</v>
      </c>
      <c r="V44" s="53">
        <v>0.23033151028023902</v>
      </c>
      <c r="W44" s="61">
        <v>408.75336850675791</v>
      </c>
      <c r="X44" s="51">
        <v>608.14581527168673</v>
      </c>
    </row>
    <row r="45" spans="2:80" x14ac:dyDescent="0.25">
      <c r="B45" s="7" t="s">
        <v>14</v>
      </c>
      <c r="C45" s="61">
        <v>1.1933719752038325</v>
      </c>
      <c r="D45" s="51">
        <v>0.27325666099903761</v>
      </c>
      <c r="E45" s="53">
        <v>2.4925050266243405</v>
      </c>
      <c r="F45" s="53">
        <v>0.56511517585649373</v>
      </c>
      <c r="G45" s="61">
        <v>4.0686198022876487</v>
      </c>
      <c r="H45" s="51">
        <v>0.8297901666072014</v>
      </c>
      <c r="I45" s="53">
        <v>6.3163130485264531</v>
      </c>
      <c r="J45" s="53">
        <v>1.6566804316121042</v>
      </c>
      <c r="K45" s="61">
        <v>1.3195302486462128</v>
      </c>
      <c r="L45" s="51">
        <v>0.14510243813986251</v>
      </c>
      <c r="M45" s="53">
        <v>7.4944092377724632</v>
      </c>
      <c r="N45" s="53">
        <v>1.1684741014458688</v>
      </c>
      <c r="O45" s="61">
        <v>10.738885436223773</v>
      </c>
      <c r="P45" s="51">
        <v>2.1147994947025412</v>
      </c>
      <c r="Q45" s="53">
        <v>0.83183146641261152</v>
      </c>
      <c r="R45" s="51">
        <v>0.12432321858598808</v>
      </c>
      <c r="S45" s="61">
        <v>0.7586073602118375</v>
      </c>
      <c r="T45" s="51">
        <v>0.10532595657758705</v>
      </c>
      <c r="U45" s="53">
        <v>1.20549886513863</v>
      </c>
      <c r="V45" s="53">
        <v>0.18191491949525146</v>
      </c>
      <c r="W45" s="61">
        <v>4452.8769716855913</v>
      </c>
      <c r="X45" s="51">
        <v>1679.7028390459809</v>
      </c>
    </row>
    <row r="46" spans="2:80" x14ac:dyDescent="0.25">
      <c r="B46" s="7" t="s">
        <v>15</v>
      </c>
      <c r="C46" s="61">
        <v>1.0345473099209597</v>
      </c>
      <c r="D46" s="51">
        <v>7.5913391793337934E-2</v>
      </c>
      <c r="E46" s="53">
        <v>3.1997031345553371</v>
      </c>
      <c r="F46" s="53">
        <v>1.0661568967113837</v>
      </c>
      <c r="G46" s="61">
        <v>0.99928898513143449</v>
      </c>
      <c r="H46" s="51">
        <v>0.15511336363303008</v>
      </c>
      <c r="I46" s="53">
        <v>4.1482352304647776</v>
      </c>
      <c r="J46" s="53">
        <v>0.59681996257624492</v>
      </c>
      <c r="K46" s="61">
        <v>2.3075024708087675</v>
      </c>
      <c r="L46" s="51">
        <v>0.43528189737747602</v>
      </c>
      <c r="M46" s="53">
        <v>23.996815576545764</v>
      </c>
      <c r="N46" s="53">
        <v>7.7897517668915208</v>
      </c>
      <c r="O46" s="61">
        <v>39.415439634309251</v>
      </c>
      <c r="P46" s="51">
        <v>9.4445221258205372</v>
      </c>
      <c r="Q46" s="53">
        <v>1.2119460272224891</v>
      </c>
      <c r="R46" s="51">
        <v>0.43507571893297814</v>
      </c>
      <c r="S46" s="61">
        <v>1.1827980645010652</v>
      </c>
      <c r="T46" s="51">
        <v>0.24499217386311187</v>
      </c>
      <c r="U46" s="53">
        <v>1.6182132092445125</v>
      </c>
      <c r="V46" s="53">
        <v>0.27979906278326139</v>
      </c>
      <c r="W46" s="61">
        <v>5872.4281159207985</v>
      </c>
      <c r="X46" s="51">
        <v>970.21708870597979</v>
      </c>
    </row>
    <row r="47" spans="2:80" x14ac:dyDescent="0.25">
      <c r="B47" s="7" t="s">
        <v>16</v>
      </c>
      <c r="C47" s="61">
        <v>1.0244001607542259</v>
      </c>
      <c r="D47" s="51">
        <v>0.11301588714745178</v>
      </c>
      <c r="E47" s="53">
        <v>1.3979466424144855</v>
      </c>
      <c r="F47" s="53">
        <v>8.3312793068825164E-2</v>
      </c>
      <c r="G47" s="61">
        <v>0.83144372577591319</v>
      </c>
      <c r="H47" s="51">
        <v>4.2478115660820236E-2</v>
      </c>
      <c r="I47" s="53">
        <v>1.9697641002458544</v>
      </c>
      <c r="J47" s="53">
        <v>0.22521606237398159</v>
      </c>
      <c r="K47" s="61">
        <v>1.5261624642652016</v>
      </c>
      <c r="L47" s="51">
        <v>4.9473566746088299E-2</v>
      </c>
      <c r="M47" s="53">
        <v>7.6857862876249516</v>
      </c>
      <c r="N47" s="53">
        <v>2.7476631443283299</v>
      </c>
      <c r="O47" s="61">
        <v>9.1036119406255711</v>
      </c>
      <c r="P47" s="51">
        <v>1.183557876487354</v>
      </c>
      <c r="Q47" s="53">
        <v>2.1224121369803388</v>
      </c>
      <c r="R47" s="51">
        <v>0.49432816347197689</v>
      </c>
      <c r="S47" s="61">
        <v>1.2894465431556357</v>
      </c>
      <c r="T47" s="51">
        <v>0.3028152153759831</v>
      </c>
      <c r="U47" s="53">
        <v>0.68777714519732347</v>
      </c>
      <c r="V47" s="53">
        <v>0.2181470712296836</v>
      </c>
      <c r="W47" s="61">
        <v>3609.3219458154226</v>
      </c>
      <c r="X47" s="51">
        <v>1875.7713138763975</v>
      </c>
    </row>
    <row r="48" spans="2:80" x14ac:dyDescent="0.25">
      <c r="B48" s="3"/>
      <c r="C48" s="62"/>
      <c r="D48" s="57"/>
      <c r="E48" s="56"/>
      <c r="F48" s="56"/>
      <c r="G48" s="62"/>
      <c r="H48" s="57"/>
      <c r="I48" s="56"/>
      <c r="J48" s="56"/>
      <c r="K48" s="62"/>
      <c r="L48" s="57"/>
      <c r="M48" s="56"/>
      <c r="N48" s="56"/>
      <c r="O48" s="62"/>
      <c r="P48" s="57"/>
      <c r="Q48" s="56"/>
      <c r="R48" s="56"/>
      <c r="S48" s="62"/>
      <c r="T48" s="57"/>
      <c r="U48" s="56"/>
      <c r="V48" s="56"/>
      <c r="W48" s="62"/>
      <c r="X48" s="70"/>
    </row>
    <row r="83" spans="1:70" x14ac:dyDescent="0.25">
      <c r="A83" s="27"/>
      <c r="B83" s="11" t="s">
        <v>0</v>
      </c>
      <c r="C83" s="24"/>
      <c r="D83" s="12" t="s">
        <v>1</v>
      </c>
      <c r="E83" s="23"/>
      <c r="F83" s="27" t="s">
        <v>2</v>
      </c>
      <c r="G83" s="24"/>
      <c r="H83" s="23" t="s">
        <v>3</v>
      </c>
      <c r="I83" s="23"/>
      <c r="J83" s="27" t="s">
        <v>4</v>
      </c>
      <c r="K83" s="24"/>
      <c r="L83" s="23" t="s">
        <v>18</v>
      </c>
      <c r="M83" s="23"/>
      <c r="N83" s="27" t="s">
        <v>19</v>
      </c>
      <c r="O83" s="24"/>
      <c r="P83" s="23" t="s">
        <v>20</v>
      </c>
      <c r="Q83" s="23"/>
      <c r="R83" s="27" t="s">
        <v>21</v>
      </c>
      <c r="S83" s="24"/>
      <c r="T83" s="23" t="s">
        <v>22</v>
      </c>
      <c r="U83" s="23"/>
      <c r="V83" s="27" t="s">
        <v>23</v>
      </c>
      <c r="W83" s="24"/>
    </row>
    <row r="84" spans="1:70" x14ac:dyDescent="0.25">
      <c r="A84" s="7" t="s">
        <v>11</v>
      </c>
      <c r="B84" s="63">
        <v>1</v>
      </c>
      <c r="C84" s="50">
        <v>0.12275170312794965</v>
      </c>
      <c r="D84" s="52">
        <v>1</v>
      </c>
      <c r="E84" s="52">
        <v>0.25702742610253909</v>
      </c>
      <c r="F84" s="63">
        <v>1</v>
      </c>
      <c r="G84" s="50">
        <v>0.15073147982765181</v>
      </c>
      <c r="H84" s="52">
        <v>1</v>
      </c>
      <c r="I84" s="52">
        <v>6.2265509528710981E-2</v>
      </c>
      <c r="J84" s="63">
        <v>1</v>
      </c>
      <c r="K84" s="50">
        <v>8.4057358464357163E-2</v>
      </c>
      <c r="L84" s="52">
        <v>1</v>
      </c>
      <c r="M84" s="52">
        <v>8.7873002671172137E-2</v>
      </c>
      <c r="N84" s="63">
        <v>1</v>
      </c>
      <c r="O84" s="50">
        <v>0.27303662316763727</v>
      </c>
      <c r="P84" s="52">
        <v>1</v>
      </c>
      <c r="Q84" s="50">
        <v>0.22399329382627273</v>
      </c>
      <c r="R84" s="63">
        <v>1</v>
      </c>
      <c r="S84" s="50">
        <v>0.13747717147788543</v>
      </c>
      <c r="T84" s="52">
        <v>1</v>
      </c>
      <c r="U84" s="52">
        <v>0.24524778602618569</v>
      </c>
      <c r="V84" s="63">
        <v>1</v>
      </c>
      <c r="W84" s="50">
        <v>0.51238170153531071</v>
      </c>
    </row>
    <row r="85" spans="1:70" x14ac:dyDescent="0.25">
      <c r="A85" s="7" t="s">
        <v>13</v>
      </c>
      <c r="B85" s="61">
        <v>1.1428132635908075</v>
      </c>
      <c r="C85" s="51">
        <v>0.37943959158479679</v>
      </c>
      <c r="D85" s="53">
        <v>0.78787458849955505</v>
      </c>
      <c r="E85" s="53">
        <v>0.36287146498711859</v>
      </c>
      <c r="F85" s="61">
        <v>1.1846487334178972</v>
      </c>
      <c r="G85" s="51">
        <v>0.38683105840086029</v>
      </c>
      <c r="H85" s="53">
        <v>0.89884408718626885</v>
      </c>
      <c r="I85" s="53">
        <v>0.36751728844451031</v>
      </c>
      <c r="J85" s="61">
        <v>0.73629058287120119</v>
      </c>
      <c r="K85" s="51">
        <v>0.27049556961782723</v>
      </c>
      <c r="L85" s="53">
        <v>1.9261159383792132</v>
      </c>
      <c r="M85" s="53">
        <v>0.63337567122593774</v>
      </c>
      <c r="N85" s="61">
        <v>1.1205540021415454</v>
      </c>
      <c r="O85" s="51">
        <v>0.40494079044654374</v>
      </c>
      <c r="P85" s="53">
        <v>0.78051063799624754</v>
      </c>
      <c r="Q85" s="51">
        <v>0.3087233946421114</v>
      </c>
      <c r="R85" s="61">
        <v>1.2961890028917846</v>
      </c>
      <c r="S85" s="51">
        <v>0.4473364138023645</v>
      </c>
      <c r="T85" s="53">
        <v>0.66882751588703393</v>
      </c>
      <c r="U85" s="53">
        <v>0.23033151028023902</v>
      </c>
      <c r="V85" s="61">
        <v>408.75336850675791</v>
      </c>
      <c r="W85" s="51">
        <v>608.14581527168673</v>
      </c>
    </row>
    <row r="86" spans="1:70" x14ac:dyDescent="0.25">
      <c r="A86" s="7" t="s">
        <v>14</v>
      </c>
      <c r="B86" s="61">
        <v>1.1933719752038325</v>
      </c>
      <c r="C86" s="51">
        <v>0.27325666099903761</v>
      </c>
      <c r="D86" s="53">
        <v>2.4925050266243405</v>
      </c>
      <c r="E86" s="53">
        <v>0.56511517585649373</v>
      </c>
      <c r="F86" s="61">
        <v>4.0686198022876487</v>
      </c>
      <c r="G86" s="51">
        <v>0.8297901666072014</v>
      </c>
      <c r="H86" s="53">
        <v>6.3163130485264531</v>
      </c>
      <c r="I86" s="53">
        <v>1.6566804316121042</v>
      </c>
      <c r="J86" s="61">
        <v>1.3195302486462128</v>
      </c>
      <c r="K86" s="51">
        <v>0.14510243813986251</v>
      </c>
      <c r="L86" s="53">
        <v>7.4944092377724632</v>
      </c>
      <c r="M86" s="53">
        <v>1.1684741014458688</v>
      </c>
      <c r="N86" s="61">
        <v>10.738885436223773</v>
      </c>
      <c r="O86" s="51">
        <v>2.1147994947025412</v>
      </c>
      <c r="P86" s="53">
        <v>0.83183146641261152</v>
      </c>
      <c r="Q86" s="51">
        <v>0.12432321858598808</v>
      </c>
      <c r="R86" s="61">
        <v>0.7586073602118375</v>
      </c>
      <c r="S86" s="51">
        <v>0.10532595657758705</v>
      </c>
      <c r="T86" s="53">
        <v>1.20549886513863</v>
      </c>
      <c r="U86" s="53">
        <v>0.18191491949525146</v>
      </c>
      <c r="V86" s="61">
        <v>4452.8769716855913</v>
      </c>
      <c r="W86" s="51">
        <v>1679.7028390459809</v>
      </c>
    </row>
    <row r="87" spans="1:70" x14ac:dyDescent="0.25">
      <c r="A87" s="7" t="s">
        <v>15</v>
      </c>
      <c r="B87" s="61">
        <v>1.0345473099209597</v>
      </c>
      <c r="C87" s="51">
        <v>7.5913391793337934E-2</v>
      </c>
      <c r="D87" s="53">
        <v>3.1997031345553371</v>
      </c>
      <c r="E87" s="53">
        <v>1.0661568967113837</v>
      </c>
      <c r="F87" s="61">
        <v>0.99928898513143449</v>
      </c>
      <c r="G87" s="51">
        <v>0.15511336363303008</v>
      </c>
      <c r="H87" s="53">
        <v>4.1482352304647776</v>
      </c>
      <c r="I87" s="53">
        <v>0.59681996257624492</v>
      </c>
      <c r="J87" s="61">
        <v>2.3075024708087675</v>
      </c>
      <c r="K87" s="51">
        <v>0.43528189737747602</v>
      </c>
      <c r="L87" s="53">
        <v>23.996815576545764</v>
      </c>
      <c r="M87" s="53">
        <v>7.7897517668915208</v>
      </c>
      <c r="N87" s="61">
        <v>39.415439634309251</v>
      </c>
      <c r="O87" s="51">
        <v>9.4445221258205372</v>
      </c>
      <c r="P87" s="53">
        <v>1.2119460272224891</v>
      </c>
      <c r="Q87" s="51">
        <v>0.43507571893297814</v>
      </c>
      <c r="R87" s="61">
        <v>1.1827980645010652</v>
      </c>
      <c r="S87" s="51">
        <v>0.24499217386311187</v>
      </c>
      <c r="T87" s="53">
        <v>1.6182132092445125</v>
      </c>
      <c r="U87" s="53">
        <v>0.27979906278326139</v>
      </c>
      <c r="V87" s="61">
        <v>5872.4281159207985</v>
      </c>
      <c r="W87" s="51">
        <v>970.21708870597979</v>
      </c>
    </row>
    <row r="88" spans="1:70" x14ac:dyDescent="0.25">
      <c r="A88" s="7" t="s">
        <v>16</v>
      </c>
      <c r="B88" s="61">
        <v>1.0244001607542259</v>
      </c>
      <c r="C88" s="51">
        <v>0.11301588714745178</v>
      </c>
      <c r="D88" s="53">
        <v>1.3979466424144855</v>
      </c>
      <c r="E88" s="53">
        <v>8.3312793068825164E-2</v>
      </c>
      <c r="F88" s="61">
        <v>0.83144372577591319</v>
      </c>
      <c r="G88" s="51">
        <v>4.2478115660820236E-2</v>
      </c>
      <c r="H88" s="53">
        <v>1.9697641002458544</v>
      </c>
      <c r="I88" s="53">
        <v>0.22521606237398159</v>
      </c>
      <c r="J88" s="61">
        <v>1.5261624642652016</v>
      </c>
      <c r="K88" s="51">
        <v>4.9473566746088299E-2</v>
      </c>
      <c r="L88" s="53">
        <v>7.6857862876249516</v>
      </c>
      <c r="M88" s="53">
        <v>2.7476631443283299</v>
      </c>
      <c r="N88" s="61">
        <v>9.1036119406255711</v>
      </c>
      <c r="O88" s="51">
        <v>1.183557876487354</v>
      </c>
      <c r="P88" s="53">
        <v>2.1224121369803388</v>
      </c>
      <c r="Q88" s="51">
        <v>0.49432816347197689</v>
      </c>
      <c r="R88" s="61">
        <v>1.2894465431556357</v>
      </c>
      <c r="S88" s="51">
        <v>0.3028152153759831</v>
      </c>
      <c r="T88" s="53">
        <v>0.68777714519732347</v>
      </c>
      <c r="U88" s="53">
        <v>0.2181470712296836</v>
      </c>
      <c r="V88" s="61">
        <v>3609.3219458154226</v>
      </c>
      <c r="W88" s="51">
        <v>1875.7713138763975</v>
      </c>
    </row>
    <row r="95" spans="1:70" x14ac:dyDescent="0.25">
      <c r="A95" s="88" t="s">
        <v>32</v>
      </c>
      <c r="B95" s="89" t="s">
        <v>1</v>
      </c>
      <c r="C95" s="89"/>
      <c r="D95" s="89" t="s">
        <v>33</v>
      </c>
      <c r="E95" s="89" t="s">
        <v>34</v>
      </c>
      <c r="F95" s="89" t="s">
        <v>35</v>
      </c>
      <c r="G95" s="90" t="s">
        <v>36</v>
      </c>
      <c r="H95" s="88" t="s">
        <v>32</v>
      </c>
      <c r="I95" s="89" t="s">
        <v>2</v>
      </c>
      <c r="J95" s="89"/>
      <c r="K95" s="89" t="s">
        <v>33</v>
      </c>
      <c r="L95" s="89" t="s">
        <v>34</v>
      </c>
      <c r="M95" s="89" t="s">
        <v>35</v>
      </c>
      <c r="N95" s="90" t="s">
        <v>36</v>
      </c>
      <c r="O95" s="88" t="s">
        <v>32</v>
      </c>
      <c r="P95" s="91" t="s">
        <v>3</v>
      </c>
      <c r="Q95" s="91"/>
      <c r="R95" s="89" t="s">
        <v>33</v>
      </c>
      <c r="S95" s="89" t="s">
        <v>34</v>
      </c>
      <c r="T95" s="89" t="s">
        <v>35</v>
      </c>
      <c r="U95" s="90" t="s">
        <v>36</v>
      </c>
      <c r="V95" s="88" t="s">
        <v>32</v>
      </c>
      <c r="W95" s="91" t="s">
        <v>4</v>
      </c>
      <c r="X95" s="91"/>
      <c r="Y95" s="89" t="s">
        <v>33</v>
      </c>
      <c r="Z95" s="89" t="s">
        <v>34</v>
      </c>
      <c r="AA95" s="89" t="s">
        <v>35</v>
      </c>
      <c r="AB95" s="90" t="s">
        <v>36</v>
      </c>
      <c r="AC95" s="88" t="s">
        <v>32</v>
      </c>
      <c r="AD95" s="91" t="s">
        <v>18</v>
      </c>
      <c r="AE95" s="91"/>
      <c r="AF95" s="89" t="s">
        <v>33</v>
      </c>
      <c r="AG95" s="89" t="s">
        <v>34</v>
      </c>
      <c r="AH95" s="89" t="s">
        <v>35</v>
      </c>
      <c r="AI95" s="90" t="s">
        <v>36</v>
      </c>
      <c r="AJ95" s="88" t="s">
        <v>32</v>
      </c>
      <c r="AK95" s="91" t="s">
        <v>19</v>
      </c>
      <c r="AL95" s="91"/>
      <c r="AM95" s="89" t="s">
        <v>33</v>
      </c>
      <c r="AN95" s="89" t="s">
        <v>34</v>
      </c>
      <c r="AO95" s="89" t="s">
        <v>35</v>
      </c>
      <c r="AP95" s="90" t="s">
        <v>36</v>
      </c>
      <c r="AQ95" s="88" t="s">
        <v>32</v>
      </c>
      <c r="AR95" s="91" t="s">
        <v>20</v>
      </c>
      <c r="AS95" s="91"/>
      <c r="AT95" s="89" t="s">
        <v>33</v>
      </c>
      <c r="AU95" s="89" t="s">
        <v>34</v>
      </c>
      <c r="AV95" s="89" t="s">
        <v>35</v>
      </c>
      <c r="AW95" s="90" t="s">
        <v>36</v>
      </c>
      <c r="AX95" s="88" t="s">
        <v>32</v>
      </c>
      <c r="AY95" s="91" t="s">
        <v>21</v>
      </c>
      <c r="AZ95" s="91"/>
      <c r="BA95" s="89" t="s">
        <v>33</v>
      </c>
      <c r="BB95" s="89" t="s">
        <v>34</v>
      </c>
      <c r="BC95" s="89" t="s">
        <v>35</v>
      </c>
      <c r="BD95" s="90" t="s">
        <v>36</v>
      </c>
      <c r="BE95" s="88" t="s">
        <v>32</v>
      </c>
      <c r="BF95" s="91" t="s">
        <v>37</v>
      </c>
      <c r="BG95" s="91"/>
      <c r="BH95" s="89" t="s">
        <v>33</v>
      </c>
      <c r="BI95" s="89" t="s">
        <v>34</v>
      </c>
      <c r="BJ95" s="89" t="s">
        <v>35</v>
      </c>
      <c r="BK95" s="90" t="s">
        <v>36</v>
      </c>
      <c r="BL95" s="88" t="s">
        <v>32</v>
      </c>
      <c r="BM95" s="91" t="s">
        <v>23</v>
      </c>
      <c r="BN95" s="91"/>
      <c r="BO95" s="89" t="s">
        <v>33</v>
      </c>
      <c r="BP95" s="89" t="s">
        <v>34</v>
      </c>
      <c r="BQ95" s="89" t="s">
        <v>35</v>
      </c>
      <c r="BR95" s="90" t="s">
        <v>36</v>
      </c>
    </row>
    <row r="96" spans="1:70" x14ac:dyDescent="0.25">
      <c r="A96" s="38">
        <v>0</v>
      </c>
      <c r="B96" s="52">
        <v>1</v>
      </c>
      <c r="C96" s="52">
        <v>0.25702742610253909</v>
      </c>
      <c r="D96" s="39"/>
      <c r="E96" s="39"/>
      <c r="F96" s="39"/>
      <c r="G96" s="92"/>
      <c r="H96" s="38">
        <v>0</v>
      </c>
      <c r="I96" s="63">
        <v>1</v>
      </c>
      <c r="J96" s="50">
        <v>0.15073147982765181</v>
      </c>
      <c r="K96" s="39"/>
      <c r="L96" s="39"/>
      <c r="M96" s="39"/>
      <c r="N96" s="92"/>
      <c r="O96" s="38">
        <v>0</v>
      </c>
      <c r="P96" s="52">
        <v>1</v>
      </c>
      <c r="Q96" s="52">
        <v>6.2265509528710981E-2</v>
      </c>
      <c r="R96" s="39"/>
      <c r="S96" s="39"/>
      <c r="T96" s="39"/>
      <c r="U96" s="92"/>
      <c r="V96" s="38">
        <v>0</v>
      </c>
      <c r="W96" s="63">
        <v>1</v>
      </c>
      <c r="X96" s="50">
        <v>8.4057358464357163E-2</v>
      </c>
      <c r="Y96" s="39"/>
      <c r="Z96" s="39"/>
      <c r="AA96" s="39"/>
      <c r="AB96" s="92"/>
      <c r="AC96" s="38">
        <v>0</v>
      </c>
      <c r="AD96" s="52">
        <v>1</v>
      </c>
      <c r="AE96" s="52">
        <v>8.7873002671172137E-2</v>
      </c>
      <c r="AF96" s="39"/>
      <c r="AG96" s="39"/>
      <c r="AH96" s="39"/>
      <c r="AI96" s="92"/>
      <c r="AJ96" s="38">
        <v>0</v>
      </c>
      <c r="AK96" s="63">
        <v>1</v>
      </c>
      <c r="AL96" s="50">
        <v>0.27303662316763727</v>
      </c>
      <c r="AM96" s="39"/>
      <c r="AN96" s="39"/>
      <c r="AO96" s="39"/>
      <c r="AP96" s="92"/>
      <c r="AQ96" s="38">
        <v>0</v>
      </c>
      <c r="AR96" s="52">
        <v>1</v>
      </c>
      <c r="AS96" s="50">
        <v>0.22399329382627273</v>
      </c>
      <c r="AT96" s="39"/>
      <c r="AU96" s="39"/>
      <c r="AV96" s="39"/>
      <c r="AW96" s="92"/>
      <c r="AX96" s="38">
        <v>0</v>
      </c>
      <c r="AY96" s="63">
        <v>1</v>
      </c>
      <c r="AZ96" s="50">
        <v>0.13747717147788543</v>
      </c>
      <c r="BA96" s="39"/>
      <c r="BB96" s="39"/>
      <c r="BC96" s="39"/>
      <c r="BD96" s="92"/>
      <c r="BE96" s="38">
        <v>0</v>
      </c>
      <c r="BF96" s="52">
        <v>1</v>
      </c>
      <c r="BG96" s="52">
        <v>0.24524778602618569</v>
      </c>
      <c r="BH96" s="39"/>
      <c r="BI96" s="39"/>
      <c r="BJ96" s="39"/>
      <c r="BK96" s="92"/>
      <c r="BL96" s="38">
        <v>0</v>
      </c>
      <c r="BM96" s="63">
        <v>1</v>
      </c>
      <c r="BN96" s="50">
        <v>0.51238170153531071</v>
      </c>
      <c r="BO96" s="39"/>
      <c r="BP96" s="39"/>
      <c r="BQ96" s="39"/>
      <c r="BR96" s="92"/>
    </row>
    <row r="97" spans="1:70" x14ac:dyDescent="0.25">
      <c r="A97" s="38">
        <v>1</v>
      </c>
      <c r="B97" s="53">
        <v>0.78787458849955505</v>
      </c>
      <c r="C97" s="53">
        <v>0.36287146498711859</v>
      </c>
      <c r="D97" s="39">
        <f>(B97+B96)*0.5*1</f>
        <v>0.89393729424977753</v>
      </c>
      <c r="E97" s="39">
        <f>((B97-C97)+(B96-C96))*0.5*1</f>
        <v>0.58398784870494869</v>
      </c>
      <c r="F97" s="39">
        <f>((B97+C97)+(B96+C96))*0.5*1</f>
        <v>1.2038867397946063</v>
      </c>
      <c r="G97" s="92"/>
      <c r="H97" s="38">
        <v>1</v>
      </c>
      <c r="I97" s="61">
        <v>1.1846487334178972</v>
      </c>
      <c r="J97" s="51">
        <v>0.38683105840086029</v>
      </c>
      <c r="K97" s="39">
        <f>(I97+I96)*0.5*1</f>
        <v>1.0923243667089486</v>
      </c>
      <c r="L97" s="39">
        <f>((I97-J97)+(I96-J96))*0.5*1</f>
        <v>0.82354309759469257</v>
      </c>
      <c r="M97" s="39">
        <f>((I97+J97)+(I96+J96))*0.5*1</f>
        <v>1.3611056358232045</v>
      </c>
      <c r="N97" s="92"/>
      <c r="O97" s="38">
        <v>1</v>
      </c>
      <c r="P97" s="53">
        <v>0.89884408718626885</v>
      </c>
      <c r="Q97" s="53">
        <v>0.36751728844451031</v>
      </c>
      <c r="R97" s="39">
        <f>(P97+P96)*0.5*1</f>
        <v>0.94942204359313442</v>
      </c>
      <c r="S97" s="39">
        <f>((P97-Q97)+(P96-Q96))*0.5*1</f>
        <v>0.73453064460652373</v>
      </c>
      <c r="T97" s="39">
        <f>((P97+Q97)+(P96+Q96))*0.5*1</f>
        <v>1.1643134425797452</v>
      </c>
      <c r="U97" s="92"/>
      <c r="V97" s="38">
        <v>1</v>
      </c>
      <c r="W97" s="61">
        <v>0.73629058287120119</v>
      </c>
      <c r="X97" s="51">
        <v>0.27049556961782723</v>
      </c>
      <c r="Y97" s="39">
        <f>(W97+W96)*0.5*1</f>
        <v>0.8681452914356006</v>
      </c>
      <c r="Z97" s="39">
        <f>((W97-X97)+(W96-X96))*0.5*1</f>
        <v>0.69086882739450839</v>
      </c>
      <c r="AA97" s="39">
        <f>((W97+X97)+(W96+X96))*0.5*1</f>
        <v>1.0454217554766929</v>
      </c>
      <c r="AB97" s="92"/>
      <c r="AC97" s="38">
        <v>1</v>
      </c>
      <c r="AD97" s="53">
        <v>1.9261159383792132</v>
      </c>
      <c r="AE97" s="53">
        <v>0.63337567122593774</v>
      </c>
      <c r="AF97" s="39">
        <f>(AD97+AD96)*0.5*1</f>
        <v>1.4630579691896066</v>
      </c>
      <c r="AG97" s="39">
        <f>((AD97-AE97)+(AD96-AE96))*0.5*1</f>
        <v>1.1024336322410517</v>
      </c>
      <c r="AH97" s="39">
        <f>((AD97+AE97)+(AD96+AE96))*0.5*1</f>
        <v>1.8236823061381613</v>
      </c>
      <c r="AI97" s="92"/>
      <c r="AJ97" s="38">
        <v>1</v>
      </c>
      <c r="AK97" s="61">
        <v>1.1205540021415454</v>
      </c>
      <c r="AL97" s="51">
        <v>0.40494079044654374</v>
      </c>
      <c r="AM97" s="39">
        <f>(AK97+AK96)*0.5*1</f>
        <v>1.0602770010707727</v>
      </c>
      <c r="AN97" s="39">
        <f>((AK97-AL97)+(AK96-AL96))*0.5*1</f>
        <v>0.72128829426368224</v>
      </c>
      <c r="AO97" s="39">
        <f>((AK97+AL97)+(AK96+AL96))*0.5*1</f>
        <v>1.3992657078778632</v>
      </c>
      <c r="AP97" s="92"/>
      <c r="AQ97" s="38">
        <v>1</v>
      </c>
      <c r="AR97" s="53">
        <v>0.78051063799624754</v>
      </c>
      <c r="AS97" s="51">
        <v>0.3087233946421114</v>
      </c>
      <c r="AT97" s="39">
        <f>(AR97+AR96)*0.5*1</f>
        <v>0.89025531899812371</v>
      </c>
      <c r="AU97" s="39">
        <f>((AR97-AS97)+(AR96-AS96))*0.5*1</f>
        <v>0.62389697476393169</v>
      </c>
      <c r="AV97" s="39">
        <f>((AR97+AS97)+(AR96+AS96))*0.5*1</f>
        <v>1.1566136632323158</v>
      </c>
      <c r="AW97" s="92"/>
      <c r="AX97" s="38">
        <v>1</v>
      </c>
      <c r="AY97" s="61">
        <v>1.2961890028917846</v>
      </c>
      <c r="AZ97" s="51">
        <v>0.4473364138023645</v>
      </c>
      <c r="BA97" s="39">
        <f>(AY97+AY96)*0.5*1</f>
        <v>1.1480945014458923</v>
      </c>
      <c r="BB97" s="39">
        <f>((AY97-AZ97)+(AY96-AZ96))*0.5*1</f>
        <v>0.85568770880576728</v>
      </c>
      <c r="BC97" s="39">
        <f>((AY97+AZ97)+(AY96+AZ96))*0.5*1</f>
        <v>1.4405012940860173</v>
      </c>
      <c r="BD97" s="92"/>
      <c r="BE97" s="38">
        <v>1</v>
      </c>
      <c r="BF97" s="53">
        <v>0.66882751588703393</v>
      </c>
      <c r="BG97" s="53">
        <v>0.23033151028023902</v>
      </c>
      <c r="BH97" s="39">
        <f>(BF97+BF96)*0.5*1</f>
        <v>0.83441375794351691</v>
      </c>
      <c r="BI97" s="39">
        <f>((BF97-BG97)+(BF96-BG96))*0.5*1</f>
        <v>0.59662410979030467</v>
      </c>
      <c r="BJ97" s="39">
        <f>((BF97+BG97)+(BF96+BG96))*0.5*1</f>
        <v>1.0722034060967294</v>
      </c>
      <c r="BK97" s="92"/>
      <c r="BL97" s="38">
        <v>1</v>
      </c>
      <c r="BM97" s="61">
        <v>408.75336850675791</v>
      </c>
      <c r="BN97" s="51">
        <v>608.14581527168673</v>
      </c>
      <c r="BO97" s="39">
        <f>(BM97+BM96)*0.5*1</f>
        <v>204.87668425337895</v>
      </c>
      <c r="BP97" s="39">
        <f>((BM97-BN97)+(BM96-BN96))*0.5*1</f>
        <v>-99.452414233232062</v>
      </c>
      <c r="BQ97" s="39">
        <f>((BM97+BN97)+(BM96+BN96))*0.5*1</f>
        <v>509.20578273999001</v>
      </c>
      <c r="BR97" s="92"/>
    </row>
    <row r="98" spans="1:70" x14ac:dyDescent="0.25">
      <c r="A98" s="38">
        <v>2</v>
      </c>
      <c r="B98" s="53">
        <v>2.4925050266243405</v>
      </c>
      <c r="C98" s="53">
        <v>0.56511517585649373</v>
      </c>
      <c r="D98" s="39">
        <f>(B98+B97)*0.5*1</f>
        <v>1.6401898075619479</v>
      </c>
      <c r="E98" s="39">
        <f>((B98-C98)+(B97-C97))*0.5*1</f>
        <v>1.1761964871401416</v>
      </c>
      <c r="F98" s="39">
        <f>((B98+C98)+(B97+C97))*0.5*1</f>
        <v>2.1041831279837542</v>
      </c>
      <c r="G98" s="92"/>
      <c r="H98" s="38">
        <v>2</v>
      </c>
      <c r="I98" s="61">
        <v>4.0686198022876487</v>
      </c>
      <c r="J98" s="51">
        <v>0.8297901666072014</v>
      </c>
      <c r="K98" s="39">
        <f>(I98+I97)*0.5*1</f>
        <v>2.626634267852773</v>
      </c>
      <c r="L98" s="39">
        <f>((I98-J98)+(I97-J97))*0.5*1</f>
        <v>2.018323655348742</v>
      </c>
      <c r="M98" s="39">
        <f>((I98+J98)+(I97+J97))*0.5*1</f>
        <v>3.2349448803568035</v>
      </c>
      <c r="N98" s="92"/>
      <c r="O98" s="38">
        <v>2</v>
      </c>
      <c r="P98" s="53">
        <v>6.3163130485264531</v>
      </c>
      <c r="Q98" s="53">
        <v>1.6566804316121042</v>
      </c>
      <c r="R98" s="39">
        <f>(P98+P97)*0.5*1</f>
        <v>3.6075785678563612</v>
      </c>
      <c r="S98" s="39">
        <f>((P98-Q98)+(P97-Q97))*0.5*1</f>
        <v>2.595479707828054</v>
      </c>
      <c r="T98" s="39">
        <f>((P98+Q98)+(P97+Q97))*0.5*1</f>
        <v>4.6196774278846684</v>
      </c>
      <c r="U98" s="92"/>
      <c r="V98" s="38">
        <v>2</v>
      </c>
      <c r="W98" s="61">
        <v>1.3195302486462128</v>
      </c>
      <c r="X98" s="51">
        <v>0.14510243813986251</v>
      </c>
      <c r="Y98" s="39">
        <f>(W98+W97)*0.5*1</f>
        <v>1.0279104157587069</v>
      </c>
      <c r="Z98" s="39">
        <f>((W98-X98)+(W97-X97))*0.5*1</f>
        <v>0.82011141187986214</v>
      </c>
      <c r="AA98" s="39">
        <f>((W98+X98)+(W97+X97))*0.5*1</f>
        <v>1.2357094196375518</v>
      </c>
      <c r="AB98" s="92"/>
      <c r="AC98" s="38">
        <v>2</v>
      </c>
      <c r="AD98" s="53">
        <v>7.4944092377724632</v>
      </c>
      <c r="AE98" s="53">
        <v>1.1684741014458688</v>
      </c>
      <c r="AF98" s="39">
        <f>(AD98+AD97)*0.5*1</f>
        <v>4.710262588075838</v>
      </c>
      <c r="AG98" s="39">
        <f>((AD98-AE98)+(AD97-AE97))*0.5*1</f>
        <v>3.8093377017399348</v>
      </c>
      <c r="AH98" s="39">
        <f>((AD98+AE98)+(AD97+AE97))*0.5*1</f>
        <v>5.6111874744117411</v>
      </c>
      <c r="AI98" s="92"/>
      <c r="AJ98" s="38">
        <v>2</v>
      </c>
      <c r="AK98" s="61">
        <v>10.738885436223773</v>
      </c>
      <c r="AL98" s="51">
        <v>2.1147994947025412</v>
      </c>
      <c r="AM98" s="39">
        <f>(AK98+AK97)*0.5*1</f>
        <v>5.9297197191826596</v>
      </c>
      <c r="AN98" s="39">
        <f>((AK98-AL98)+(AK97-AL97))*0.5*1</f>
        <v>4.6698495766081169</v>
      </c>
      <c r="AO98" s="39">
        <f>((AK98+AL98)+(AK97+AL97))*0.5*1</f>
        <v>7.1895898617572023</v>
      </c>
      <c r="AP98" s="92"/>
      <c r="AQ98" s="38">
        <v>2</v>
      </c>
      <c r="AR98" s="53">
        <v>0.83183146641261152</v>
      </c>
      <c r="AS98" s="51">
        <v>0.12432321858598808</v>
      </c>
      <c r="AT98" s="39">
        <f>(AR98+AR97)*0.5*1</f>
        <v>0.80617105220442953</v>
      </c>
      <c r="AU98" s="39">
        <f>((AR98-AS98)+(AR97-AS97))*0.5*1</f>
        <v>0.5896477455903798</v>
      </c>
      <c r="AV98" s="39">
        <f>((AR98+AS98)+(AR97+AS97))*0.5*1</f>
        <v>1.0226943588184794</v>
      </c>
      <c r="AW98" s="92"/>
      <c r="AX98" s="38">
        <v>2</v>
      </c>
      <c r="AY98" s="61">
        <v>0.7586073602118375</v>
      </c>
      <c r="AZ98" s="51">
        <v>0.10532595657758705</v>
      </c>
      <c r="BA98" s="39">
        <f>(AY98+AY97)*0.5*1</f>
        <v>1.0273981815518112</v>
      </c>
      <c r="BB98" s="39">
        <f>((AY98-AZ98)+(AY97-AZ97))*0.5*1</f>
        <v>0.75106699636183527</v>
      </c>
      <c r="BC98" s="39">
        <f>((AY98+AZ98)+(AY97+AZ97))*0.5*1</f>
        <v>1.3037293667417869</v>
      </c>
      <c r="BD98" s="92"/>
      <c r="BE98" s="38">
        <v>2</v>
      </c>
      <c r="BF98" s="53">
        <v>1.20549886513863</v>
      </c>
      <c r="BG98" s="53">
        <v>0.18191491949525146</v>
      </c>
      <c r="BH98" s="39">
        <f>(BF98+BF97)*0.5*1</f>
        <v>0.93716319051283192</v>
      </c>
      <c r="BI98" s="39">
        <f>((BF98-BG98)+(BF97-BG97))*0.5*1</f>
        <v>0.73103997562508671</v>
      </c>
      <c r="BJ98" s="39">
        <f>((BF98+BG98)+(BF97+BG97))*0.5*1</f>
        <v>1.1432864054005771</v>
      </c>
      <c r="BK98" s="92"/>
      <c r="BL98" s="38">
        <v>2</v>
      </c>
      <c r="BM98" s="61">
        <v>4452.8769716855913</v>
      </c>
      <c r="BN98" s="51">
        <v>1679.7028390459809</v>
      </c>
      <c r="BO98" s="39">
        <f>(BM98+BM97)*0.5*1</f>
        <v>2430.8151700961748</v>
      </c>
      <c r="BP98" s="39">
        <f>((BM98-BN98)+(BM97-BN97))*0.5*1</f>
        <v>1286.8908429373407</v>
      </c>
      <c r="BQ98" s="39">
        <f>((BM98+BN98)+(BM97+BN97))*0.5*1</f>
        <v>3574.7394972550082</v>
      </c>
      <c r="BR98" s="92"/>
    </row>
    <row r="99" spans="1:70" x14ac:dyDescent="0.25">
      <c r="A99" s="38">
        <v>4</v>
      </c>
      <c r="B99" s="53">
        <v>3.1997031345553371</v>
      </c>
      <c r="C99" s="53">
        <v>1.0661568967113837</v>
      </c>
      <c r="D99" s="39">
        <f>(B99+B98)*0.5*2</f>
        <v>5.6922081611796775</v>
      </c>
      <c r="E99" s="39">
        <f>((B99-C99)+(B98-C98))*0.5*2</f>
        <v>4.0609360886118004</v>
      </c>
      <c r="F99" s="39">
        <f>((B99+C99)+(B98+C98))*0.5*2</f>
        <v>7.3234802337475546</v>
      </c>
      <c r="G99" s="92"/>
      <c r="H99" s="38">
        <v>4</v>
      </c>
      <c r="I99" s="61">
        <v>0.99928898513143449</v>
      </c>
      <c r="J99" s="51">
        <v>0.15511336363303008</v>
      </c>
      <c r="K99" s="39">
        <f>(I99+I98)*0.5*2</f>
        <v>5.0679087874190829</v>
      </c>
      <c r="L99" s="39">
        <f>((I99-J99)+(I98-J98))*0.5*2</f>
        <v>4.0830052571788515</v>
      </c>
      <c r="M99" s="39">
        <f>((I99+J99)+(I98+J98))*0.5*2</f>
        <v>6.0528123176593143</v>
      </c>
      <c r="N99" s="92"/>
      <c r="O99" s="38">
        <v>4</v>
      </c>
      <c r="P99" s="53">
        <v>4.1482352304647776</v>
      </c>
      <c r="Q99" s="53">
        <v>0.59681996257624492</v>
      </c>
      <c r="R99" s="39">
        <f>(P99+P98)*0.5*2</f>
        <v>10.464548278991231</v>
      </c>
      <c r="S99" s="39">
        <f>((P99-Q99)+(P98-Q98))*0.5*2</f>
        <v>8.2110478848028823</v>
      </c>
      <c r="T99" s="39">
        <f>((P99+Q99)+(P98+Q98))*0.5*2</f>
        <v>12.718048673179579</v>
      </c>
      <c r="U99" s="92"/>
      <c r="V99" s="38">
        <v>4</v>
      </c>
      <c r="W99" s="61">
        <v>2.3075024708087675</v>
      </c>
      <c r="X99" s="51">
        <v>0.43528189737747602</v>
      </c>
      <c r="Y99" s="39">
        <f>(W99+W98)*0.5*2</f>
        <v>3.6270327194549803</v>
      </c>
      <c r="Z99" s="39">
        <f>((W99-X99)+(W98-X98))*0.5*2</f>
        <v>3.0466483839376419</v>
      </c>
      <c r="AA99" s="39">
        <f>((W99+X99)+(W98+X98))*0.5*2</f>
        <v>4.2074170549723187</v>
      </c>
      <c r="AB99" s="92"/>
      <c r="AC99" s="38">
        <v>4</v>
      </c>
      <c r="AD99" s="53">
        <v>23.996815576545764</v>
      </c>
      <c r="AE99" s="53">
        <v>7.7897517668915208</v>
      </c>
      <c r="AF99" s="39">
        <f>(AD99+AD98)*0.5*2</f>
        <v>31.491224814318226</v>
      </c>
      <c r="AG99" s="39">
        <f>((AD99-AE99)+(AD98-AE98))*0.5*2</f>
        <v>22.532998945980836</v>
      </c>
      <c r="AH99" s="39">
        <f>((AD99+AE99)+(AD98+AE98))*0.5*2</f>
        <v>40.449450682655616</v>
      </c>
      <c r="AI99" s="92"/>
      <c r="AJ99" s="38">
        <v>4</v>
      </c>
      <c r="AK99" s="61">
        <v>39.415439634309251</v>
      </c>
      <c r="AL99" s="51">
        <v>9.4445221258205372</v>
      </c>
      <c r="AM99" s="39">
        <f>(AK99+AK98)*0.5*2</f>
        <v>50.154325070533027</v>
      </c>
      <c r="AN99" s="39">
        <f>((AK99-AL99)+(AK98-AL98))*0.5*2</f>
        <v>38.595003450009948</v>
      </c>
      <c r="AO99" s="39">
        <f>((AK99+AL99)+(AK98+AL98))*0.5*2</f>
        <v>61.713646691056105</v>
      </c>
      <c r="AP99" s="92"/>
      <c r="AQ99" s="38">
        <v>4</v>
      </c>
      <c r="AR99" s="53">
        <v>1.2119460272224891</v>
      </c>
      <c r="AS99" s="51">
        <v>0.43507571893297814</v>
      </c>
      <c r="AT99" s="39">
        <f>(AR99+AR98)*0.5*2</f>
        <v>2.0437774936351008</v>
      </c>
      <c r="AU99" s="39">
        <f>((AR99-AS99)+(AR98-AS98))*0.5*2</f>
        <v>1.4843785561161345</v>
      </c>
      <c r="AV99" s="39">
        <f>((AR99+AS99)+(AR98+AS98))*0.5*2</f>
        <v>2.6031764311540666</v>
      </c>
      <c r="AW99" s="92"/>
      <c r="AX99" s="38">
        <v>4</v>
      </c>
      <c r="AY99" s="61">
        <v>1.1827980645010652</v>
      </c>
      <c r="AZ99" s="51">
        <v>0.24499217386311187</v>
      </c>
      <c r="BA99" s="39">
        <f>(AY99+AY98)*0.5*2</f>
        <v>1.9414054247129027</v>
      </c>
      <c r="BB99" s="39">
        <f>((AY99-AZ99)+(AY98-AZ98))*0.5*2</f>
        <v>1.5910872942722039</v>
      </c>
      <c r="BC99" s="39">
        <f>((AY99+AZ99)+(AY98+AZ98))*0.5*2</f>
        <v>2.2917235551536015</v>
      </c>
      <c r="BD99" s="92"/>
      <c r="BE99" s="38">
        <v>4</v>
      </c>
      <c r="BF99" s="53">
        <v>1.6182132092445125</v>
      </c>
      <c r="BG99" s="53">
        <v>0.27979906278326139</v>
      </c>
      <c r="BH99" s="39">
        <f>(BF99+BF98)*0.5*2</f>
        <v>2.8237120743831428</v>
      </c>
      <c r="BI99" s="39">
        <f>((BF99-BG99)+(BF98-BG98))*0.5*2</f>
        <v>2.3619980921046295</v>
      </c>
      <c r="BJ99" s="39">
        <f>((BF99+BG99)+(BF98+BG98))*0.5*2</f>
        <v>3.2854260566616551</v>
      </c>
      <c r="BK99" s="92"/>
      <c r="BL99" s="38">
        <v>4</v>
      </c>
      <c r="BM99" s="61">
        <v>5872.4281159207985</v>
      </c>
      <c r="BN99" s="51">
        <v>970.21708870597979</v>
      </c>
      <c r="BO99" s="39">
        <f>(BM99+BM98)*0.5*2</f>
        <v>10325.30508760639</v>
      </c>
      <c r="BP99" s="39">
        <f>((BM99-BN99)+(BM98-BN98))*0.5*2</f>
        <v>7675.3851598544288</v>
      </c>
      <c r="BQ99" s="39">
        <f>((BM99+BN99)+(BM98+BN98))*0.5*2</f>
        <v>12975.225015358352</v>
      </c>
      <c r="BR99" s="92"/>
    </row>
    <row r="100" spans="1:70" x14ac:dyDescent="0.25">
      <c r="A100" s="38">
        <v>6</v>
      </c>
      <c r="B100" s="53">
        <v>1.3979466424144855</v>
      </c>
      <c r="C100" s="53">
        <v>8.3312793068825164E-2</v>
      </c>
      <c r="D100" s="39">
        <f>(B100+B99)*0.5*2</f>
        <v>4.5976497769698224</v>
      </c>
      <c r="E100" s="39">
        <f>((B100-C100)+(B99-C99))*0.5*2</f>
        <v>3.4481800871896136</v>
      </c>
      <c r="F100" s="39">
        <f>((B100+C100)+(B99+C99))*0.5*2</f>
        <v>5.7471194667500312</v>
      </c>
      <c r="G100" s="92"/>
      <c r="H100" s="38">
        <v>6</v>
      </c>
      <c r="I100" s="61">
        <v>0.83144372577591319</v>
      </c>
      <c r="J100" s="51">
        <v>4.2478115660820236E-2</v>
      </c>
      <c r="K100" s="39">
        <f>(I100+I99)*0.5*2</f>
        <v>1.8307327109073477</v>
      </c>
      <c r="L100" s="39">
        <f>((I100-J100)+(I99-J99))*0.5*2</f>
        <v>1.6331412316134974</v>
      </c>
      <c r="M100" s="39">
        <f>((I100+J100)+(I99+J99))*0.5*2</f>
        <v>2.0283241902011979</v>
      </c>
      <c r="N100" s="92"/>
      <c r="O100" s="38">
        <v>6</v>
      </c>
      <c r="P100" s="53">
        <v>1.9697641002458544</v>
      </c>
      <c r="Q100" s="53">
        <v>0.22521606237398159</v>
      </c>
      <c r="R100" s="39">
        <f>(P100+P99)*0.5*2</f>
        <v>6.1179993307106315</v>
      </c>
      <c r="S100" s="39">
        <f>((P100-Q100)+(P99-Q99))*0.5*2</f>
        <v>5.2959633057604059</v>
      </c>
      <c r="T100" s="39">
        <f>((P100+Q100)+(P99+Q99))*0.5*2</f>
        <v>6.9400353556608581</v>
      </c>
      <c r="U100" s="92"/>
      <c r="V100" s="38">
        <v>6</v>
      </c>
      <c r="W100" s="61">
        <v>1.5261624642652016</v>
      </c>
      <c r="X100" s="51">
        <v>4.9473566746088299E-2</v>
      </c>
      <c r="Y100" s="39">
        <f>(W100+W99)*0.5*2</f>
        <v>3.8336649350739691</v>
      </c>
      <c r="Z100" s="39">
        <f>((W100-X100)+(W99-X99))*0.5*2</f>
        <v>3.3489094709504048</v>
      </c>
      <c r="AA100" s="39">
        <f>((W100+X100)+(W99+X99))*0.5*2</f>
        <v>4.3184203991975334</v>
      </c>
      <c r="AB100" s="92"/>
      <c r="AC100" s="38">
        <v>6</v>
      </c>
      <c r="AD100" s="53">
        <v>7.6857862876249516</v>
      </c>
      <c r="AE100" s="53">
        <v>2.7476631443283299</v>
      </c>
      <c r="AF100" s="39">
        <f>(AD100+AD99)*0.5*2</f>
        <v>31.682601864170714</v>
      </c>
      <c r="AG100" s="39">
        <f>((AD100-AE100)+(AD99-AE99))*0.5*2</f>
        <v>21.145186952950866</v>
      </c>
      <c r="AH100" s="39">
        <f>((AD100+AE100)+(AD99+AE99))*0.5*2</f>
        <v>42.220016775390562</v>
      </c>
      <c r="AI100" s="92"/>
      <c r="AJ100" s="38">
        <v>6</v>
      </c>
      <c r="AK100" s="61">
        <v>9.1036119406255711</v>
      </c>
      <c r="AL100" s="51">
        <v>1.183557876487354</v>
      </c>
      <c r="AM100" s="39">
        <f>(AK100+AK99)*0.5*2</f>
        <v>48.519051574934821</v>
      </c>
      <c r="AN100" s="39">
        <f>((AK100-AL100)+(AK99-AL99))*0.5*2</f>
        <v>37.890971572626931</v>
      </c>
      <c r="AO100" s="39">
        <f>((AK100+AL100)+(AK99+AL99))*0.5*2</f>
        <v>59.147131577242718</v>
      </c>
      <c r="AP100" s="92"/>
      <c r="AQ100" s="38">
        <v>6</v>
      </c>
      <c r="AR100" s="53">
        <v>2.1224121369803388</v>
      </c>
      <c r="AS100" s="51">
        <v>0.49432816347197689</v>
      </c>
      <c r="AT100" s="39">
        <f>(AR100+AR99)*0.5*2</f>
        <v>3.3343581642028282</v>
      </c>
      <c r="AU100" s="39">
        <f>((AR100-AS100)+(AR99-AS99))*0.5*2</f>
        <v>2.4049542817978731</v>
      </c>
      <c r="AV100" s="39">
        <f>((AR100+AS100)+(AR99+AS99))*0.5*2</f>
        <v>4.2637620466077824</v>
      </c>
      <c r="AW100" s="92"/>
      <c r="AX100" s="38">
        <v>6</v>
      </c>
      <c r="AY100" s="61">
        <v>1.2894465431556357</v>
      </c>
      <c r="AZ100" s="51">
        <v>0.3028152153759831</v>
      </c>
      <c r="BA100" s="39">
        <f>(AY100+AY99)*0.5*2</f>
        <v>2.4722446076567008</v>
      </c>
      <c r="BB100" s="39">
        <f>((AY100-AZ100)+(AY99-AZ99))*0.5*2</f>
        <v>1.924437218417606</v>
      </c>
      <c r="BC100" s="39">
        <f>((AY100+AZ100)+(AY99+AZ99))*0.5*2</f>
        <v>3.0200519968957957</v>
      </c>
      <c r="BD100" s="92"/>
      <c r="BE100" s="38">
        <v>6</v>
      </c>
      <c r="BF100" s="53">
        <v>0.68777714519732347</v>
      </c>
      <c r="BG100" s="53">
        <v>0.2181470712296836</v>
      </c>
      <c r="BH100" s="39">
        <f>(BF100+BF99)*0.5*2</f>
        <v>2.3059903544418359</v>
      </c>
      <c r="BI100" s="39">
        <f>((BF100-BG100)+(BF99-BG99))*0.5*2</f>
        <v>1.8080442204288909</v>
      </c>
      <c r="BJ100" s="39">
        <f>((BF100+BG100)+(BF99+BG99))*0.5*2</f>
        <v>2.8039364884547808</v>
      </c>
      <c r="BK100" s="92"/>
      <c r="BL100" s="38">
        <v>6</v>
      </c>
      <c r="BM100" s="61">
        <v>3609.3219458154226</v>
      </c>
      <c r="BN100" s="51">
        <v>1875.7713138763975</v>
      </c>
      <c r="BO100" s="39">
        <f>(BM100+BM99)*0.5*2</f>
        <v>9481.7500617362202</v>
      </c>
      <c r="BP100" s="39">
        <f>((BM100-BN100)+(BM99-BN99))*0.5*2</f>
        <v>6635.7616591538435</v>
      </c>
      <c r="BQ100" s="39">
        <f>((BM100+BN100)+(BM99+BN99))*0.5*2</f>
        <v>12327.738464318598</v>
      </c>
      <c r="BR100" s="92"/>
    </row>
    <row r="101" spans="1:70" x14ac:dyDescent="0.25">
      <c r="A101" s="40"/>
      <c r="B101" s="41"/>
      <c r="C101" s="93" t="s">
        <v>38</v>
      </c>
      <c r="D101" s="93">
        <f>SUM(D97:D100)</f>
        <v>12.823985039961226</v>
      </c>
      <c r="E101" s="93">
        <f t="shared" ref="E101:F101" si="50">SUM(E97:E100)</f>
        <v>9.2693005116465041</v>
      </c>
      <c r="F101" s="93">
        <f t="shared" si="50"/>
        <v>16.378669568275946</v>
      </c>
      <c r="G101" s="94">
        <f>D101-E101</f>
        <v>3.5546845283147217</v>
      </c>
      <c r="H101" s="40"/>
      <c r="I101" s="41"/>
      <c r="J101" s="93" t="s">
        <v>38</v>
      </c>
      <c r="K101" s="93">
        <f>SUM(K97:K100)</f>
        <v>10.617600132888153</v>
      </c>
      <c r="L101" s="93">
        <f t="shared" ref="L101:M101" si="51">SUM(L97:L100)</f>
        <v>8.5580132417357824</v>
      </c>
      <c r="M101" s="93">
        <f t="shared" si="51"/>
        <v>12.677187024040521</v>
      </c>
      <c r="N101" s="94">
        <f>K101-L101</f>
        <v>2.0595868911523709</v>
      </c>
      <c r="O101" s="40"/>
      <c r="P101" s="41"/>
      <c r="Q101" s="93" t="s">
        <v>38</v>
      </c>
      <c r="R101" s="93">
        <f>SUM(R97:R100)</f>
        <v>21.139548221151358</v>
      </c>
      <c r="S101" s="93">
        <f t="shared" ref="S101:T101" si="52">SUM(S97:S100)</f>
        <v>16.837021542997867</v>
      </c>
      <c r="T101" s="93">
        <f t="shared" si="52"/>
        <v>25.442074899304849</v>
      </c>
      <c r="U101" s="94">
        <f>R101-S101</f>
        <v>4.302526678153491</v>
      </c>
      <c r="V101" s="40"/>
      <c r="W101" s="41"/>
      <c r="X101" s="93" t="s">
        <v>38</v>
      </c>
      <c r="Y101" s="93">
        <f>SUM(Y97:Y100)</f>
        <v>9.356753361723257</v>
      </c>
      <c r="Z101" s="93">
        <f t="shared" ref="Z101:AA101" si="53">SUM(Z97:Z100)</f>
        <v>7.9065380941624177</v>
      </c>
      <c r="AA101" s="93">
        <f t="shared" si="53"/>
        <v>10.806968629284096</v>
      </c>
      <c r="AB101" s="94">
        <f>Y101-Z101</f>
        <v>1.4502152675608393</v>
      </c>
      <c r="AC101" s="40"/>
      <c r="AD101" s="41"/>
      <c r="AE101" s="93" t="s">
        <v>38</v>
      </c>
      <c r="AF101" s="93">
        <f>SUM(AF97:AF100)</f>
        <v>69.347147235754392</v>
      </c>
      <c r="AG101" s="93">
        <f t="shared" ref="AG101:AH101" si="54">SUM(AG97:AG100)</f>
        <v>48.589957232912688</v>
      </c>
      <c r="AH101" s="93">
        <f t="shared" si="54"/>
        <v>90.104337238596088</v>
      </c>
      <c r="AI101" s="94">
        <f>AF101-AG101</f>
        <v>20.757190002841703</v>
      </c>
      <c r="AJ101" s="40"/>
      <c r="AK101" s="41"/>
      <c r="AL101" s="93" t="s">
        <v>38</v>
      </c>
      <c r="AM101" s="93">
        <f>SUM(AM97:AM100)</f>
        <v>105.66337336572127</v>
      </c>
      <c r="AN101" s="93">
        <f t="shared" ref="AN101:AO101" si="55">SUM(AN97:AN100)</f>
        <v>81.877112893508681</v>
      </c>
      <c r="AO101" s="93">
        <f t="shared" si="55"/>
        <v>129.4496338379339</v>
      </c>
      <c r="AP101" s="94">
        <f>AM101-AN101</f>
        <v>23.786260472212589</v>
      </c>
      <c r="AQ101" s="40"/>
      <c r="AR101" s="41"/>
      <c r="AS101" s="93" t="s">
        <v>38</v>
      </c>
      <c r="AT101" s="93">
        <f>SUM(AT97:AT100)</f>
        <v>7.0745620290404823</v>
      </c>
      <c r="AU101" s="93">
        <f t="shared" ref="AU101:AV101" si="56">SUM(AU97:AU100)</f>
        <v>5.102877558268319</v>
      </c>
      <c r="AV101" s="93">
        <f t="shared" si="56"/>
        <v>9.0462464998126446</v>
      </c>
      <c r="AW101" s="94">
        <f>AT101-AU101</f>
        <v>1.9716844707721632</v>
      </c>
      <c r="AX101" s="40"/>
      <c r="AY101" s="41"/>
      <c r="AZ101" s="93" t="s">
        <v>38</v>
      </c>
      <c r="BA101" s="93">
        <f>SUM(BA97:BA100)</f>
        <v>6.5891427153673066</v>
      </c>
      <c r="BB101" s="93">
        <f t="shared" ref="BB101:BC101" si="57">SUM(BB97:BB100)</f>
        <v>5.1222792178574128</v>
      </c>
      <c r="BC101" s="93">
        <f t="shared" si="57"/>
        <v>8.0560062128772003</v>
      </c>
      <c r="BD101" s="94">
        <f>BA101-BB101</f>
        <v>1.4668634975098938</v>
      </c>
      <c r="BE101" s="40"/>
      <c r="BF101" s="41"/>
      <c r="BG101" s="93" t="s">
        <v>38</v>
      </c>
      <c r="BH101" s="93">
        <f>SUM(BH97:BH100)</f>
        <v>6.9012793772813268</v>
      </c>
      <c r="BI101" s="93">
        <f t="shared" ref="BI101:BJ101" si="58">SUM(BI97:BI100)</f>
        <v>5.497706397948912</v>
      </c>
      <c r="BJ101" s="93">
        <f t="shared" si="58"/>
        <v>8.3048523566137433</v>
      </c>
      <c r="BK101" s="94">
        <f>BH101-BI101</f>
        <v>1.4035729793324148</v>
      </c>
      <c r="BL101" s="40"/>
      <c r="BM101" s="41"/>
      <c r="BN101" s="93" t="s">
        <v>38</v>
      </c>
      <c r="BO101" s="93">
        <f>SUM(BO97:BO100)</f>
        <v>22442.747003692166</v>
      </c>
      <c r="BP101" s="93">
        <f t="shared" ref="BP101:BQ101" si="59">SUM(BP97:BP100)</f>
        <v>15498.585247712381</v>
      </c>
      <c r="BQ101" s="93">
        <f t="shared" si="59"/>
        <v>29386.908759671947</v>
      </c>
      <c r="BR101" s="94">
        <f>BO101-BP101</f>
        <v>6944.1617559797851</v>
      </c>
    </row>
    <row r="103" spans="1:70" x14ac:dyDescent="0.25">
      <c r="A103" t="s">
        <v>39</v>
      </c>
      <c r="B103" s="21" t="s">
        <v>33</v>
      </c>
      <c r="C103" s="21" t="s">
        <v>36</v>
      </c>
      <c r="D103" s="21" t="s">
        <v>34</v>
      </c>
      <c r="E103" s="21" t="s">
        <v>35</v>
      </c>
      <c r="H103" s="95"/>
      <c r="I103" s="95"/>
    </row>
    <row r="104" spans="1:70" x14ac:dyDescent="0.25">
      <c r="A104" t="s">
        <v>1</v>
      </c>
      <c r="B104" s="97">
        <v>12.823985039961226</v>
      </c>
      <c r="C104" s="21">
        <v>3.5546845283147217</v>
      </c>
      <c r="D104" s="96">
        <v>9.2693005116465041</v>
      </c>
      <c r="E104" s="96">
        <v>16.378669568275946</v>
      </c>
      <c r="M104" s="21"/>
      <c r="T104" s="21"/>
      <c r="AA104" s="21"/>
      <c r="AH104" s="21"/>
      <c r="AO104" s="21"/>
      <c r="AV104" s="21"/>
      <c r="BC104" s="21"/>
      <c r="BJ104" s="21"/>
      <c r="BQ104" s="21"/>
    </row>
    <row r="105" spans="1:70" x14ac:dyDescent="0.25">
      <c r="A105" t="s">
        <v>2</v>
      </c>
      <c r="B105" s="21">
        <v>10.617600132888153</v>
      </c>
      <c r="C105" s="21">
        <v>2.0595868911523709</v>
      </c>
      <c r="D105" s="21">
        <v>8.5580132417357824</v>
      </c>
      <c r="E105" s="21">
        <v>12.677187024040521</v>
      </c>
    </row>
    <row r="106" spans="1:70" x14ac:dyDescent="0.25">
      <c r="A106" t="s">
        <v>3</v>
      </c>
      <c r="B106" s="21">
        <v>21.139548221151358</v>
      </c>
      <c r="C106" s="21">
        <v>4.302526678153491</v>
      </c>
      <c r="D106" s="21">
        <v>16.837021542997867</v>
      </c>
      <c r="E106" s="21">
        <v>25.442074899304849</v>
      </c>
    </row>
    <row r="107" spans="1:70" x14ac:dyDescent="0.25">
      <c r="A107" t="s">
        <v>4</v>
      </c>
      <c r="B107" s="21">
        <v>9.356753361723257</v>
      </c>
      <c r="C107" s="21">
        <v>1.4502152675608393</v>
      </c>
      <c r="D107" s="21">
        <v>7.9065380941624177</v>
      </c>
      <c r="E107" s="21">
        <v>10.806968629284096</v>
      </c>
    </row>
    <row r="108" spans="1:70" x14ac:dyDescent="0.25">
      <c r="A108" t="s">
        <v>18</v>
      </c>
      <c r="B108" s="21">
        <v>69.347147235754392</v>
      </c>
      <c r="C108" s="21">
        <v>20.757190002841703</v>
      </c>
      <c r="D108" s="21">
        <v>48.589957232912688</v>
      </c>
      <c r="E108" s="21">
        <v>90.104337238596088</v>
      </c>
    </row>
    <row r="109" spans="1:70" x14ac:dyDescent="0.25">
      <c r="A109" t="s">
        <v>19</v>
      </c>
      <c r="B109" s="21">
        <v>105.66337336572127</v>
      </c>
      <c r="C109" s="21">
        <v>23.786260472212589</v>
      </c>
      <c r="D109" s="21">
        <v>81.877112893508681</v>
      </c>
      <c r="E109" s="21">
        <v>129.4496338379339</v>
      </c>
    </row>
    <row r="110" spans="1:70" x14ac:dyDescent="0.25">
      <c r="A110" t="s">
        <v>20</v>
      </c>
      <c r="B110" s="21">
        <v>7.0745620290404823</v>
      </c>
      <c r="C110" s="21">
        <v>1.9716844707721632</v>
      </c>
      <c r="D110" s="21">
        <v>5.102877558268319</v>
      </c>
      <c r="E110" s="21">
        <v>9.0462464998126446</v>
      </c>
    </row>
    <row r="111" spans="1:70" x14ac:dyDescent="0.25">
      <c r="A111" t="s">
        <v>21</v>
      </c>
      <c r="B111" s="21">
        <v>6.5891427153673066</v>
      </c>
      <c r="C111" s="21">
        <v>1.4668634975098938</v>
      </c>
      <c r="D111" s="21">
        <v>5.1222792178574128</v>
      </c>
      <c r="E111" s="21">
        <v>8.0560062128772003</v>
      </c>
    </row>
    <row r="112" spans="1:70" x14ac:dyDescent="0.25">
      <c r="A112" t="s">
        <v>37</v>
      </c>
      <c r="B112" s="21">
        <v>6.9012793772813268</v>
      </c>
      <c r="C112" s="21">
        <v>1.4035729793324148</v>
      </c>
      <c r="D112" s="21">
        <v>5.497706397948912</v>
      </c>
      <c r="E112" s="21">
        <v>8.3048523566137433</v>
      </c>
    </row>
    <row r="113" spans="1:70" x14ac:dyDescent="0.25">
      <c r="A113" t="s">
        <v>23</v>
      </c>
      <c r="B113" s="21">
        <v>22442.747003692166</v>
      </c>
      <c r="C113" s="21">
        <v>6944.1617559797851</v>
      </c>
      <c r="D113" s="21">
        <v>15498.585247712381</v>
      </c>
      <c r="E113" s="21">
        <v>29386.908759671947</v>
      </c>
    </row>
    <row r="116" spans="1:70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</row>
    <row r="117" spans="1:70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</row>
    <row r="118" spans="1:70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</row>
    <row r="119" spans="1:70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5"/>
  <sheetViews>
    <sheetView topLeftCell="A76" zoomScale="80" zoomScaleNormal="80" zoomScalePageLayoutView="85" workbookViewId="0">
      <selection activeCell="H114" sqref="H114:H115"/>
    </sheetView>
  </sheetViews>
  <sheetFormatPr defaultColWidth="8.85546875" defaultRowHeight="15" x14ac:dyDescent="0.25"/>
  <cols>
    <col min="1" max="1" width="11.42578125" style="21" customWidth="1"/>
    <col min="2" max="14" width="8.85546875" style="21"/>
    <col min="15" max="15" width="11.28515625" style="21" bestFit="1" customWidth="1"/>
    <col min="16" max="21" width="8.85546875" style="21"/>
    <col min="22" max="22" width="12.42578125" style="21" customWidth="1"/>
    <col min="23" max="24" width="10.85546875" style="21" customWidth="1"/>
    <col min="25" max="42" width="8.85546875" style="21"/>
    <col min="43" max="43" width="11.28515625" style="21" bestFit="1" customWidth="1"/>
    <col min="44" max="52" width="8.85546875" style="21"/>
    <col min="53" max="54" width="9" style="21" bestFit="1" customWidth="1"/>
    <col min="55" max="57" width="12.28515625" style="21" bestFit="1" customWidth="1"/>
    <col min="58" max="63" width="8.85546875" style="21"/>
    <col min="64" max="64" width="12.28515625" style="21" bestFit="1" customWidth="1"/>
    <col min="65" max="65" width="12.7109375" style="21" customWidth="1"/>
    <col min="66" max="66" width="11.7109375" style="21" customWidth="1"/>
    <col min="67" max="67" width="11" style="21" customWidth="1"/>
    <col min="68" max="73" width="8.85546875" style="21"/>
    <col min="74" max="74" width="11" style="21" customWidth="1"/>
    <col min="75" max="76" width="8.85546875" style="21"/>
    <col min="77" max="78" width="12.28515625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18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18" si="1">K4-E4</f>
        <v>10.5</v>
      </c>
      <c r="M4" s="12">
        <f t="shared" ref="M4:M18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6" si="3">R4-E4</f>
        <v>9.379999999999999</v>
      </c>
      <c r="T4" s="12">
        <f t="shared" ref="T4:T36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12">
        <f t="shared" ref="Z4:Z36" si="5">Y4-E4</f>
        <v>9.129999999999999</v>
      </c>
      <c r="AA4" s="12">
        <f t="shared" ref="AA4:AA36" si="6">2^-Z4</f>
        <v>1.7848270512293E-3</v>
      </c>
      <c r="AB4" s="12">
        <f>AVERAGE(AA4:AA6)</f>
        <v>1.6829495057027301E-3</v>
      </c>
      <c r="AC4" s="12">
        <f>STDEV(AA4:AA6)</f>
        <v>1.0478970848367277E-4</v>
      </c>
      <c r="AD4" s="14">
        <v>1</v>
      </c>
      <c r="AE4" s="15">
        <f>AC4/AB4</f>
        <v>6.2265509528710981E-2</v>
      </c>
      <c r="AF4" s="11">
        <v>23.85</v>
      </c>
      <c r="AG4" s="12">
        <f t="shared" ref="AG4:AG36" si="7">AF4-E4</f>
        <v>6.8000000000000007</v>
      </c>
      <c r="AH4" s="12">
        <f t="shared" ref="AH4:AH36" si="8">2^-AG4</f>
        <v>8.9742058984143298E-3</v>
      </c>
      <c r="AI4" s="12">
        <f>AVERAGE(AH4:AH6)</f>
        <v>8.2028635618834837E-3</v>
      </c>
      <c r="AJ4" s="12">
        <f>STDEV(AH4:AH6)</f>
        <v>7.2081025168464795E-4</v>
      </c>
      <c r="AK4" s="14">
        <v>1</v>
      </c>
      <c r="AL4" s="15">
        <f>AJ4/AI4</f>
        <v>8.7873002671172137E-2</v>
      </c>
      <c r="AM4" s="11">
        <v>27.31</v>
      </c>
      <c r="AN4" s="12">
        <f t="shared" ref="AN4:AN36" si="9">AM4-E4</f>
        <v>10.259999999999998</v>
      </c>
      <c r="AO4" s="12">
        <f t="shared" ref="AO4:AO36" si="10">2^-AN4</f>
        <v>8.1551554631676846E-4</v>
      </c>
      <c r="AP4" s="12">
        <f>AVERAGE(AO4:AO6)</f>
        <v>8.250130695682768E-4</v>
      </c>
      <c r="AQ4" s="12">
        <f>STDEV(AO4:AO6)</f>
        <v>6.9348419326480278E-5</v>
      </c>
      <c r="AR4" s="14">
        <v>1</v>
      </c>
      <c r="AS4" s="15">
        <f>AQ4/AP4</f>
        <v>8.4057358464357163E-2</v>
      </c>
      <c r="AT4" s="11">
        <v>23.51</v>
      </c>
      <c r="AU4" s="12">
        <f t="shared" ref="AU4:AU36" si="11">AT4-E4</f>
        <v>6.4600000000000009</v>
      </c>
      <c r="AV4" s="12">
        <f t="shared" ref="AV4:AV36" si="12">2^-AU4</f>
        <v>1.1359160291564922E-2</v>
      </c>
      <c r="AW4" s="12">
        <f>AVERAGE(AV4:AV6)</f>
        <v>8.9374750472181932E-3</v>
      </c>
      <c r="AX4" s="12">
        <f>STDEV(AV4:AV6)</f>
        <v>2.4402580065374748E-3</v>
      </c>
      <c r="AY4" s="14">
        <v>1</v>
      </c>
      <c r="AZ4" s="15">
        <f>AX4/AW4</f>
        <v>0.27303662316763727</v>
      </c>
      <c r="BA4" s="11">
        <v>31.6</v>
      </c>
      <c r="BB4" s="12">
        <f t="shared" ref="BB4:BB36" si="13">BA4-E4</f>
        <v>14.55</v>
      </c>
      <c r="BC4" s="12">
        <f t="shared" ref="BC4:BC36" si="14">2^-BB4</f>
        <v>4.1688240257397295E-5</v>
      </c>
      <c r="BD4" s="12">
        <f>AVERAGE(BC4:BC6)</f>
        <v>3.3640708013140767E-5</v>
      </c>
      <c r="BE4" s="12">
        <f>STDEV(BC4:BC6)</f>
        <v>7.5352929945112872E-6</v>
      </c>
      <c r="BF4" s="14">
        <v>1</v>
      </c>
      <c r="BG4" s="15">
        <f>BE4/BD4</f>
        <v>0.22399329382627273</v>
      </c>
      <c r="BH4" s="11">
        <v>26.5</v>
      </c>
      <c r="BI4" s="12">
        <f t="shared" ref="BI4:BI36" si="15">BH4-E4</f>
        <v>9.4499999999999993</v>
      </c>
      <c r="BJ4" s="12">
        <f t="shared" ref="BJ4:BJ36" si="16">2^-BI4</f>
        <v>1.4297711874469007E-3</v>
      </c>
      <c r="BK4" s="12">
        <f>AVERAGE(BJ4:BJ6)</f>
        <v>1.3647927574601381E-3</v>
      </c>
      <c r="BL4" s="12">
        <f>STDEV(BJ4:BJ6)</f>
        <v>1.8762784794912351E-4</v>
      </c>
      <c r="BM4" s="14">
        <v>1</v>
      </c>
      <c r="BN4" s="15">
        <f>BL4/BK4</f>
        <v>0.13747717147788543</v>
      </c>
      <c r="BO4" s="11">
        <v>25.89</v>
      </c>
      <c r="BP4" s="12">
        <f t="shared" ref="BP4:BP36" si="17">BO4-E4</f>
        <v>8.84</v>
      </c>
      <c r="BQ4" s="12">
        <f t="shared" ref="BQ4:BQ36" si="18">2^-BP4</f>
        <v>2.1822014415473047E-3</v>
      </c>
      <c r="BR4" s="12">
        <f>AVERAGE(BQ4:BQ6)</f>
        <v>1.7006096267624729E-3</v>
      </c>
      <c r="BS4" s="12">
        <f>STDEV(BQ4:BQ6)</f>
        <v>4.1707074585831447E-4</v>
      </c>
      <c r="BT4" s="14">
        <v>1</v>
      </c>
      <c r="BU4" s="1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18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2">
        <f t="shared" si="5"/>
        <v>9.3099999999999987</v>
      </c>
      <c r="AA6" s="2">
        <f t="shared" si="6"/>
        <v>1.5754721859807164E-3</v>
      </c>
      <c r="AB6" s="2"/>
      <c r="AC6" s="2"/>
      <c r="AD6" s="17"/>
      <c r="AE6" s="18"/>
      <c r="AF6" s="3">
        <v>23.68</v>
      </c>
      <c r="AG6" s="2">
        <f t="shared" si="7"/>
        <v>6.9499999999999993</v>
      </c>
      <c r="AH6" s="2">
        <f t="shared" si="8"/>
        <v>8.0880072175107676E-3</v>
      </c>
      <c r="AI6" s="2"/>
      <c r="AJ6" s="2"/>
      <c r="AK6" s="17"/>
      <c r="AL6" s="18"/>
      <c r="AM6" s="3">
        <v>27.09</v>
      </c>
      <c r="AN6" s="2">
        <f t="shared" si="9"/>
        <v>10.36</v>
      </c>
      <c r="AO6" s="2">
        <f t="shared" si="10"/>
        <v>7.6090290982470769E-4</v>
      </c>
      <c r="AP6" s="2"/>
      <c r="AQ6" s="2"/>
      <c r="AR6" s="17"/>
      <c r="AS6" s="18"/>
      <c r="AT6" s="3">
        <v>24</v>
      </c>
      <c r="AU6" s="2">
        <f t="shared" si="11"/>
        <v>7.27</v>
      </c>
      <c r="AV6" s="2">
        <f t="shared" si="12"/>
        <v>6.4790589516753264E-3</v>
      </c>
      <c r="AW6" s="2"/>
      <c r="AX6" s="2"/>
      <c r="AY6" s="17"/>
      <c r="AZ6" s="18"/>
      <c r="BA6" s="3">
        <v>31.92</v>
      </c>
      <c r="BB6" s="2">
        <f t="shared" si="13"/>
        <v>15.190000000000001</v>
      </c>
      <c r="BC6" s="2">
        <f t="shared" si="14"/>
        <v>2.6751883585084072E-5</v>
      </c>
      <c r="BD6" s="2"/>
      <c r="BE6" s="2"/>
      <c r="BF6" s="17"/>
      <c r="BG6" s="18"/>
      <c r="BH6" s="3">
        <v>26.1</v>
      </c>
      <c r="BI6" s="2">
        <f t="shared" si="15"/>
        <v>9.370000000000001</v>
      </c>
      <c r="BJ6" s="2">
        <f t="shared" si="16"/>
        <v>1.5112939390062388E-3</v>
      </c>
      <c r="BK6" s="2"/>
      <c r="BL6" s="2"/>
      <c r="BM6" s="17"/>
      <c r="BN6" s="18"/>
      <c r="BO6" s="7">
        <v>26.15</v>
      </c>
      <c r="BP6" s="2">
        <f t="shared" si="17"/>
        <v>9.4199999999999982</v>
      </c>
      <c r="BQ6" s="2">
        <f t="shared" si="18"/>
        <v>1.4598137193700591E-3</v>
      </c>
      <c r="BR6" s="2"/>
      <c r="BS6" s="2"/>
      <c r="BT6" s="17"/>
      <c r="BU6" s="18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1.1386314462885625</v>
      </c>
      <c r="J7" s="5">
        <f>((H7/G7)^2+(H19/G19)^2)^0.5*I7</f>
        <v>0.43338861334574924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1.5183310869429962</v>
      </c>
      <c r="Q7" s="5">
        <f>((O7/N7)^2+(O19/N19)^2)^0.5*P7</f>
        <v>0.66768298791643033</v>
      </c>
      <c r="R7" s="7">
        <v>25.23</v>
      </c>
      <c r="S7" s="8">
        <f t="shared" si="3"/>
        <v>8.8500000000000014</v>
      </c>
      <c r="T7" s="8">
        <f t="shared" si="4"/>
        <v>2.1671278751325073E-3</v>
      </c>
      <c r="U7" s="8">
        <f>AVERAGE(T7:T9)</f>
        <v>2.9486644428278097E-3</v>
      </c>
      <c r="V7" s="8">
        <f>STDEV(T7:T9)</f>
        <v>8.18352102524111E-4</v>
      </c>
      <c r="W7" s="6">
        <f>U19/U7</f>
        <v>3.6611703741959238</v>
      </c>
      <c r="X7" s="5">
        <f>((V7/U7)^2+(V19/U19)^2)^0.5*W7</f>
        <v>1.0586815323044656</v>
      </c>
      <c r="Y7" s="7">
        <v>25.62</v>
      </c>
      <c r="Z7" s="10">
        <f t="shared" si="5"/>
        <v>9.240000000000002</v>
      </c>
      <c r="AA7" s="8">
        <f t="shared" si="6"/>
        <v>1.6537994382080591E-3</v>
      </c>
      <c r="AB7" s="8">
        <f>AVERAGE(AA7:AA9)</f>
        <v>2.8606877025963424E-3</v>
      </c>
      <c r="AC7" s="8">
        <f>STDEV(AA7:AA9)</f>
        <v>1.1692804315111423E-3</v>
      </c>
      <c r="AD7" s="6">
        <f>AB19/AB7</f>
        <v>2.3950785677387669</v>
      </c>
      <c r="AE7" s="5">
        <f>((AC7/AB7)^2+(AC19/AB19)^2)^0.5*AD7</f>
        <v>0.98296896470330286</v>
      </c>
      <c r="AF7" s="7">
        <v>23.61</v>
      </c>
      <c r="AG7" s="8">
        <f t="shared" si="7"/>
        <v>7.23</v>
      </c>
      <c r="AH7" s="8">
        <f t="shared" si="8"/>
        <v>6.6612100919371583E-3</v>
      </c>
      <c r="AI7" s="8">
        <f>AVERAGE(AH7:AH9)</f>
        <v>1.0422759480441636E-2</v>
      </c>
      <c r="AJ7" s="8">
        <f>STDEV(AH7:AH9)</f>
        <v>3.2645653920959816E-3</v>
      </c>
      <c r="AK7" s="6">
        <f>AI19/AI7</f>
        <v>8.9475629399656462</v>
      </c>
      <c r="AL7" s="5">
        <f>((AJ7/AI7)^2+(AJ19/AI19)^2)^0.5*AK7</f>
        <v>3.1118818866856777</v>
      </c>
      <c r="AM7" s="7">
        <v>27.03</v>
      </c>
      <c r="AN7" s="8">
        <f t="shared" si="9"/>
        <v>10.650000000000002</v>
      </c>
      <c r="AO7" s="8">
        <f t="shared" si="10"/>
        <v>6.2234405630823264E-4</v>
      </c>
      <c r="AP7" s="8">
        <f>AVERAGE(AO7,AO9)</f>
        <v>8.381389405097933E-4</v>
      </c>
      <c r="AQ7" s="8">
        <f>STDEV(AO7,AO9)</f>
        <v>3.0518005192857868E-4</v>
      </c>
      <c r="AR7" s="6">
        <f>AP19/AP7</f>
        <v>0.94687796293134241</v>
      </c>
      <c r="AS7" s="5">
        <f>((AQ7/AP7)^2+(AQ19/AP19)^2)^0.5*AR7</f>
        <v>0.35575496335418122</v>
      </c>
      <c r="AT7" s="7">
        <v>23.09</v>
      </c>
      <c r="AU7" s="8">
        <f t="shared" si="11"/>
        <v>6.7100000000000009</v>
      </c>
      <c r="AV7" s="8">
        <f t="shared" si="12"/>
        <v>9.5518771694692774E-3</v>
      </c>
      <c r="AW7" s="8">
        <f>AVERAGE(AV7:AV9)</f>
        <v>1.3033280071299211E-2</v>
      </c>
      <c r="AX7" s="8">
        <f>STDEV(AV7:AV9)</f>
        <v>4.0363343091357829E-3</v>
      </c>
      <c r="AY7" s="6">
        <f>AW19/AW7</f>
        <v>4.0069486189831593</v>
      </c>
      <c r="AZ7" s="5">
        <f>((AX7/AW7)^2+(AX19/AW19)^2)^0.5*AY7</f>
        <v>1.2521032377323402</v>
      </c>
      <c r="BA7" s="7">
        <v>32.659999999999997</v>
      </c>
      <c r="BB7" s="8">
        <f t="shared" si="13"/>
        <v>16.279999999999998</v>
      </c>
      <c r="BC7" s="8">
        <f t="shared" si="14"/>
        <v>1.2567001606255715E-5</v>
      </c>
      <c r="BD7" s="8">
        <f>AVERAGE(BC7:BC9)</f>
        <v>1.9361514848067353E-5</v>
      </c>
      <c r="BE7" s="8">
        <f>STDEV(BC7:BC9)</f>
        <v>6.2826094635690045E-6</v>
      </c>
      <c r="BF7" s="6">
        <f>BD19/BD7</f>
        <v>0.88087002215748389</v>
      </c>
      <c r="BG7" s="5">
        <f>((BE7/BD7)^2+(BE19/BD19)^2)^0.5*BF7</f>
        <v>0.33230695219959994</v>
      </c>
      <c r="BH7" s="7">
        <v>27.53</v>
      </c>
      <c r="BI7" s="8">
        <f t="shared" si="15"/>
        <v>11.150000000000002</v>
      </c>
      <c r="BJ7" s="8">
        <f t="shared" si="16"/>
        <v>4.4006370244669383E-4</v>
      </c>
      <c r="BK7" s="8">
        <f>AVERAGE(BJ7:BJ9)</f>
        <v>6.2492789827251936E-4</v>
      </c>
      <c r="BL7" s="8">
        <f>STDEV(BJ7:BJ9)</f>
        <v>1.7080699689292551E-4</v>
      </c>
      <c r="BM7" s="6">
        <f>BK19/BK7</f>
        <v>1.3019564402724142</v>
      </c>
      <c r="BN7" s="5">
        <f>((BL7/BK7)^2+(BL19/BK19)^2)^0.5*BM7</f>
        <v>0.37186784943013973</v>
      </c>
      <c r="BO7" s="11">
        <v>25.51</v>
      </c>
      <c r="BP7" s="8">
        <f t="shared" si="17"/>
        <v>9.1300000000000026</v>
      </c>
      <c r="BQ7" s="8">
        <f t="shared" si="18"/>
        <v>1.7848270512292952E-3</v>
      </c>
      <c r="BR7" s="8">
        <f>AVERAGE(BQ7:BQ9)</f>
        <v>2.1621963926154362E-3</v>
      </c>
      <c r="BS7" s="8">
        <f>STDEV(BQ7:BQ9)</f>
        <v>6.214272896129233E-4</v>
      </c>
      <c r="BT7" s="6">
        <f>BR19/BR7</f>
        <v>0.70755651854038171</v>
      </c>
      <c r="BU7" s="5">
        <f>((BS7/BR7)^2+(BS19/BR19)^2)^0.5*BT7</f>
        <v>0.25897374677820023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690.3242439638791</v>
      </c>
      <c r="CB7" s="47">
        <f>((BZ7/BY7)^2+(BZ19/BY19)^2)^0.5*CA7</f>
        <v>670.95512118756244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1.3635921081280677</v>
      </c>
      <c r="J10" s="5">
        <f>((H10/G10)^2+(H22/G22)^2)^0.5*I10</f>
        <v>0.30617158864614175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5.8784699311096968</v>
      </c>
      <c r="Q10" s="5">
        <f>((O10/N10)^2+(O22/N22)^2)^0.5*P10</f>
        <v>0.8645401887248112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2.1907793370919899</v>
      </c>
      <c r="X10" s="5">
        <f>((V10/U10)^2+(V22/U22)^2)^0.5*W10</f>
        <v>0.25494344590075529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AVERAGE(AA10,AA12)</f>
        <v>8.1486808945551565E-4</v>
      </c>
      <c r="AC10" s="8">
        <f>STDEV(AA10,AA12)</f>
        <v>1.2728355480239102E-4</v>
      </c>
      <c r="AD10" s="6">
        <f>AB22/AB10</f>
        <v>8.6138338354442983</v>
      </c>
      <c r="AE10" s="5">
        <f>((AC10/AB10)^2+(AC22/AB22)^2)^0.5*AD10</f>
        <v>1.9163906535920749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15.283901883729319</v>
      </c>
      <c r="AL10" s="5">
        <f>((AJ10/AI10)^2+(AJ22/AI22)^2)^0.5*AK10</f>
        <v>2.1882637506839213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3.3604042935987635</v>
      </c>
      <c r="AS10" s="5">
        <f>((AQ10/AP10)^2+(AQ22/AP22)^2)^0.5*AR10</f>
        <v>0.37386024701676568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34.606805918265216</v>
      </c>
      <c r="AZ10" s="5">
        <f>((AX10/AW10)^2+(AX22/AW22)^2)^0.5*AY10</f>
        <v>7.085228872572606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0.94050356259683898</v>
      </c>
      <c r="BG10" s="5">
        <f>((BE10/BD10)^2+(BE22/BD22)^2)^0.5*BF10</f>
        <v>0.22445570964602984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1.5629973988451069</v>
      </c>
      <c r="BN10" s="5">
        <f>((BL10/BK10)^2+(BL22/BK22)^2)^0.5*BM10</f>
        <v>0.28165998502608325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1.5885793670765516</v>
      </c>
      <c r="BU10" s="5">
        <f>((BS10/BR10)^2+(BS22/BR22)^2)^0.5*BT10</f>
        <v>0.17364027343978675</v>
      </c>
      <c r="BV10" s="75">
        <v>42.14</v>
      </c>
      <c r="BW10" s="39">
        <f t="shared" si="19"/>
        <v>32.46</v>
      </c>
      <c r="BX10" s="39">
        <f t="shared" si="20"/>
        <v>1.6926467853136265E-10</v>
      </c>
      <c r="BY10" s="39">
        <f>AVERAGE(BX10:BX12)</f>
        <v>1.5099044766121255E-10</v>
      </c>
      <c r="BZ10" s="39">
        <f>STDEV(BX10:BX12)</f>
        <v>3.0644918987635E-11</v>
      </c>
      <c r="CA10" s="44">
        <f>BY22/BY10</f>
        <v>58054.611711653495</v>
      </c>
      <c r="CB10" s="32">
        <f>((BZ10/BY10)^2+(BZ22/BY22)^2)^0.5*CA10</f>
        <v>11870.853035301403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85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41.75</v>
      </c>
      <c r="BW11" s="39">
        <f t="shared" si="19"/>
        <v>32.47</v>
      </c>
      <c r="BX11" s="39">
        <f t="shared" si="20"/>
        <v>1.6809548199205902E-10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42.46</v>
      </c>
      <c r="BW12" s="39">
        <f t="shared" si="19"/>
        <v>33.010000000000005</v>
      </c>
      <c r="BX12" s="39">
        <f t="shared" si="20"/>
        <v>1.1561118246021606E-10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1.0547531274998183</v>
      </c>
      <c r="J13" s="5">
        <f>((H13/G13)^2+(H25/G25)^2)^0.5*I13</f>
        <v>0.12659096415552265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3.1526708743308141</v>
      </c>
      <c r="Q13" s="5">
        <f>((O13/N13)^2+(O25/N25)^2)^0.5*P13</f>
        <v>0.94116404107872287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1.0934179574393934</v>
      </c>
      <c r="X13" s="5">
        <f>((V13/U13)^2+(V25/U25)^2)^0.5*W13</f>
        <v>0.27412706721393332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4.8424857876268481</v>
      </c>
      <c r="AE13" s="5">
        <f>((AC13/AB13)^2+(AC25/AB25)^2)^0.5*AD13</f>
        <v>1.5874581585356902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AVERAGE(AH13,AH15)</f>
        <v>1.1712472603731146E-2</v>
      </c>
      <c r="AJ13" s="8">
        <f>STDEV(AH13,AH15)</f>
        <v>1.2604954553241822E-3</v>
      </c>
      <c r="AK13" s="6">
        <f>AI25/AI13</f>
        <v>31.24656258626057</v>
      </c>
      <c r="AL13" s="5">
        <f>((AJ13/AI13)^2+(AJ25/AI25)^2)^0.5*AK13</f>
        <v>4.2285726943234874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4.7719205611481952</v>
      </c>
      <c r="AS13" s="5">
        <f>((AQ13/AP13)^2+(AQ25/AP25)^2)^0.5*AR13</f>
        <v>0.36448271509950764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106.11614352677761</v>
      </c>
      <c r="AZ13" s="5">
        <f>((AX13/AW13)^2+(AX25/AW25)^2)^0.5*AY13</f>
        <v>25.311272190252655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1.5921497391168538</v>
      </c>
      <c r="BG13" s="5">
        <f>((BE13/BD13)^2+(BE25/BD25)^2)^0.5*BF13</f>
        <v>0.64506705054824898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3.6757451216987067</v>
      </c>
      <c r="BN13" s="5">
        <f>((BL13/BK13)^2+(BL25/BK25)^2)^0.5*BM13</f>
        <v>0.81080589645148871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3.089490617713408</v>
      </c>
      <c r="BU13" s="5">
        <f>((BS13/BR13)^2+(BS25/BR25)^2)^0.5*BT13</f>
        <v>0.29779549187081344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89581.990142843802</v>
      </c>
      <c r="CB13" s="32">
        <f>((BZ13/BY13)^2+(BZ25/BY25)^2)^0.5*CA13</f>
        <v>22029.829270804596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81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1.1189273741390862</v>
      </c>
      <c r="J16" s="5">
        <f>((H16/G16)^2+(H28/G28)^2)^0.5*I16</f>
        <v>0.13093693917372826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0.99077710051033652</v>
      </c>
      <c r="Q16" s="5">
        <f>((O16/N16)^2+(O28/N28)^2)^0.5*P16</f>
        <v>0.12974397373081123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0.44036380572298595</v>
      </c>
      <c r="X16" s="5">
        <f>((V16/U16)^2+(V28/U28)^2)^0.5*W16</f>
        <v>4.228034886878422E-2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1.1684259936289687</v>
      </c>
      <c r="AE16" s="5">
        <f>((AC16/AB16)^2+(AC28/AB28)^2)^0.5*AD16</f>
        <v>0.26082274032727437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5.4525288492749198</v>
      </c>
      <c r="AL16" s="5">
        <f>((AJ16/AI16)^2+(AJ28/AI28)^2)^0.5*AK16</f>
        <v>1.4681760334665586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1.3579144003247201</v>
      </c>
      <c r="AS16" s="5">
        <f>((AQ16/AP16)^2+(AQ28/AP28)^2)^0.5*AR16</f>
        <v>8.7568385258340348E-2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6.4577818663782178</v>
      </c>
      <c r="AZ16" s="5">
        <f>((AX16/AW16)^2+(AX28/AW28)^2)^0.5*AY16</f>
        <v>0.47085882919406158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2.0476735155989023</v>
      </c>
      <c r="BG16" s="5">
        <f>((BE16/BD16)^2+(BE28/BD28)^2)^0.5*BF16</f>
        <v>0.33088999052938328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2.9659428632003233</v>
      </c>
      <c r="BN16" s="5">
        <f>((BL16/BK16)^2+(BL28/BK28)^2)^0.5*BM16</f>
        <v>0.43933207697201954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0.6289568632845608</v>
      </c>
      <c r="BU16" s="5">
        <f>((BS16/BR16)^2+(BS28/BR28)^2)^0.5*BT16</f>
        <v>0.14460236312369992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14960.349570392247</v>
      </c>
      <c r="CB16" s="32">
        <f>((BZ16/BY16)^2+(BZ28/BY28)^2)^0.5*CA16</f>
        <v>7630.8243311059823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7">
        <v>78</v>
      </c>
      <c r="C18" s="8" t="s">
        <v>16</v>
      </c>
      <c r="D18" s="4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8">
        <f t="shared" si="3"/>
        <v>10.129999999999999</v>
      </c>
      <c r="T18" s="8">
        <f t="shared" si="4"/>
        <v>8.9241352561464978E-4</v>
      </c>
      <c r="U18" s="8"/>
      <c r="V18" s="8"/>
      <c r="W18" s="8"/>
      <c r="X18" s="4"/>
      <c r="Y18" s="7">
        <v>26.3</v>
      </c>
      <c r="Z18" s="8">
        <f t="shared" si="5"/>
        <v>9.2100000000000009</v>
      </c>
      <c r="AA18" s="8">
        <f t="shared" si="6"/>
        <v>1.688549279898174E-3</v>
      </c>
      <c r="AB18" s="8"/>
      <c r="AC18" s="8"/>
      <c r="AD18" s="8"/>
      <c r="AE18" s="4"/>
      <c r="AF18" s="7">
        <v>23.93</v>
      </c>
      <c r="AG18" s="8">
        <f t="shared" si="7"/>
        <v>6.84</v>
      </c>
      <c r="AH18" s="8">
        <f t="shared" si="8"/>
        <v>8.7288057661892189E-3</v>
      </c>
      <c r="AI18" s="8"/>
      <c r="AJ18" s="8"/>
      <c r="AK18" s="8"/>
      <c r="AL18" s="4"/>
      <c r="AM18" s="7">
        <v>27.25</v>
      </c>
      <c r="AN18" s="8">
        <f t="shared" si="9"/>
        <v>10.16</v>
      </c>
      <c r="AO18" s="8">
        <f t="shared" si="10"/>
        <v>8.7404792082809821E-4</v>
      </c>
      <c r="AP18" s="8"/>
      <c r="AQ18" s="8"/>
      <c r="AR18" s="8"/>
      <c r="AS18" s="4"/>
      <c r="AT18" s="7">
        <v>22.34</v>
      </c>
      <c r="AU18" s="8">
        <f t="shared" si="11"/>
        <v>5.25</v>
      </c>
      <c r="AV18" s="8">
        <f t="shared" si="12"/>
        <v>2.6278012976678582E-2</v>
      </c>
      <c r="AW18" s="8"/>
      <c r="AX18" s="8"/>
      <c r="AY18" s="8"/>
      <c r="AZ18" s="4"/>
      <c r="BA18" s="7">
        <v>32.61</v>
      </c>
      <c r="BB18" s="8">
        <f t="shared" si="13"/>
        <v>15.52</v>
      </c>
      <c r="BC18" s="8">
        <f t="shared" si="14"/>
        <v>2.1282099401098732E-5</v>
      </c>
      <c r="BD18" s="8"/>
      <c r="BE18" s="8"/>
      <c r="BF18" s="8"/>
      <c r="BG18" s="4"/>
      <c r="BH18" s="7">
        <v>27.44</v>
      </c>
      <c r="BI18" s="8">
        <f t="shared" si="15"/>
        <v>10.350000000000001</v>
      </c>
      <c r="BJ18" s="8">
        <f t="shared" si="16"/>
        <v>7.6619540810229534E-4</v>
      </c>
      <c r="BK18" s="8"/>
      <c r="BL18" s="8"/>
      <c r="BM18" s="8"/>
      <c r="BN18" s="4"/>
      <c r="BO18" s="3">
        <v>24.67</v>
      </c>
      <c r="BP18" s="8">
        <f t="shared" si="17"/>
        <v>7.5800000000000018</v>
      </c>
      <c r="BQ18" s="8">
        <f t="shared" si="18"/>
        <v>5.2262795108832449E-3</v>
      </c>
      <c r="BR18" s="8"/>
      <c r="BS18" s="8"/>
      <c r="BT18" s="8"/>
      <c r="BU18" s="4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19</v>
      </c>
      <c r="C19" s="12" t="s">
        <v>13</v>
      </c>
      <c r="D19" s="13" t="s">
        <v>26</v>
      </c>
      <c r="E19" s="12">
        <v>17.010000000000002</v>
      </c>
      <c r="F19" s="12">
        <f t="shared" ref="F19:F30" si="21">2^-E19</f>
        <v>7.5766944537127299E-6</v>
      </c>
      <c r="G19" s="12">
        <f>AVERAGE(F19:F21)</f>
        <v>9.8095684285067403E-6</v>
      </c>
      <c r="H19" s="12">
        <f>STDEV(F19:F21)</f>
        <v>2.0628702783831386E-6</v>
      </c>
      <c r="I19" s="12"/>
      <c r="J19" s="13"/>
      <c r="K19" s="11">
        <v>25.84</v>
      </c>
      <c r="L19" s="12">
        <f t="shared" ref="L19:L36" si="22">K19-E19</f>
        <v>8.8299999999999983</v>
      </c>
      <c r="M19" s="12">
        <f t="shared" ref="M19:M36" si="23">2^-L19</f>
        <v>2.1973798529078335E-3</v>
      </c>
      <c r="N19" s="12">
        <f>AVERAGE(M19:M21)</f>
        <v>1.9059913482642867E-3</v>
      </c>
      <c r="O19" s="12">
        <f>STDEV(M19:M21)</f>
        <v>2.5264464388734058E-4</v>
      </c>
      <c r="P19" s="12"/>
      <c r="Q19" s="13"/>
      <c r="R19" s="11">
        <v>23.51</v>
      </c>
      <c r="S19" s="12">
        <f t="shared" si="3"/>
        <v>6.5</v>
      </c>
      <c r="T19" s="12">
        <f t="shared" si="4"/>
        <v>1.1048543456039808E-2</v>
      </c>
      <c r="U19" s="12">
        <f>AVERAGE(T19:T21)</f>
        <v>1.0795562901526107E-2</v>
      </c>
      <c r="V19" s="12">
        <f>STDEV(T19:T21)</f>
        <v>8.7647918339586696E-4</v>
      </c>
      <c r="W19" s="12"/>
      <c r="X19" s="13"/>
      <c r="Y19" s="11">
        <v>24.14</v>
      </c>
      <c r="Z19" s="12">
        <f t="shared" si="5"/>
        <v>7.129999999999999</v>
      </c>
      <c r="AA19" s="12">
        <f t="shared" si="6"/>
        <v>7.1393082049172009E-3</v>
      </c>
      <c r="AB19" s="12">
        <f>AVERAGE(AA19:AA21)</f>
        <v>6.8515718054823517E-3</v>
      </c>
      <c r="AC19" s="12">
        <f>STDEV(AA19:AA21)</f>
        <v>2.5348732413643714E-4</v>
      </c>
      <c r="AD19" s="12"/>
      <c r="AE19" s="13"/>
      <c r="AF19" s="11">
        <v>20.21</v>
      </c>
      <c r="AG19" s="12">
        <f t="shared" si="7"/>
        <v>3.1999999999999993</v>
      </c>
      <c r="AH19" s="12">
        <f t="shared" si="8"/>
        <v>0.1088188204120156</v>
      </c>
      <c r="AI19" s="12">
        <f>AVERAGE(AH19:AH21)</f>
        <v>9.3258296459375181E-2</v>
      </c>
      <c r="AJ19" s="12">
        <f>STDEV(AH19:AH21)</f>
        <v>1.409863688324382E-2</v>
      </c>
      <c r="AK19" s="12"/>
      <c r="AL19" s="13"/>
      <c r="AM19" s="11">
        <v>27.43</v>
      </c>
      <c r="AN19" s="12">
        <f t="shared" si="9"/>
        <v>10.419999999999998</v>
      </c>
      <c r="AO19" s="12">
        <f t="shared" si="10"/>
        <v>7.2990685968502944E-4</v>
      </c>
      <c r="AP19" s="12">
        <f>AVERAGE(AO19:AO21)</f>
        <v>7.9361529264334663E-4</v>
      </c>
      <c r="AQ19" s="12">
        <f>STDEV(AO19:AO21)</f>
        <v>7.3511464455154168E-5</v>
      </c>
      <c r="AR19" s="12"/>
      <c r="AS19" s="13"/>
      <c r="AT19" s="11">
        <v>21.23</v>
      </c>
      <c r="AU19" s="12">
        <f t="shared" si="11"/>
        <v>4.2199999999999989</v>
      </c>
      <c r="AV19" s="12">
        <f t="shared" si="12"/>
        <v>5.3660339777359664E-2</v>
      </c>
      <c r="AW19" s="12">
        <f>AVERAGE(AV19:AV21)</f>
        <v>5.2223683582513107E-2</v>
      </c>
      <c r="AX19" s="12">
        <f>STDEV(AV19:AV21)</f>
        <v>2.1752706419857081E-3</v>
      </c>
      <c r="AY19" s="12"/>
      <c r="AZ19" s="13"/>
      <c r="BA19" s="11">
        <v>32.57</v>
      </c>
      <c r="BB19" s="12">
        <f t="shared" si="13"/>
        <v>15.559999999999999</v>
      </c>
      <c r="BC19" s="12">
        <f t="shared" si="14"/>
        <v>2.0700139273798737E-5</v>
      </c>
      <c r="BD19" s="12">
        <f>AVERAGE(BC19:BC21)</f>
        <v>1.7054978013219543E-5</v>
      </c>
      <c r="BE19" s="12">
        <f>STDEV(BC19:BC21)</f>
        <v>3.2816102103660106E-6</v>
      </c>
      <c r="BF19" s="12"/>
      <c r="BG19" s="13"/>
      <c r="BH19" s="11">
        <v>27.16</v>
      </c>
      <c r="BI19" s="12">
        <f t="shared" si="15"/>
        <v>10.149999999999999</v>
      </c>
      <c r="BJ19" s="12">
        <f t="shared" si="16"/>
        <v>8.8012740489339005E-4</v>
      </c>
      <c r="BK19" s="12">
        <f>AVERAGE(BJ19:BJ21)</f>
        <v>8.1362890186181065E-4</v>
      </c>
      <c r="BL19" s="12">
        <f>STDEV(BJ19:BJ21)</f>
        <v>6.7461614009360442E-5</v>
      </c>
      <c r="BM19" s="12"/>
      <c r="BN19" s="13"/>
      <c r="BO19" s="11">
        <v>26.19</v>
      </c>
      <c r="BP19" s="12">
        <f t="shared" si="17"/>
        <v>9.18</v>
      </c>
      <c r="BQ19" s="12">
        <f t="shared" si="18"/>
        <v>1.7240292896301863E-3</v>
      </c>
      <c r="BR19" s="12">
        <f>AVERAGE(BQ19:BQ21)</f>
        <v>1.5298761519595503E-3</v>
      </c>
      <c r="BS19" s="12">
        <f>STDEV(BQ19:BQ21)</f>
        <v>3.4671995097399839E-4</v>
      </c>
      <c r="BT19" s="12"/>
      <c r="BU19" s="13"/>
      <c r="BV19" s="80">
        <v>39.72</v>
      </c>
      <c r="BW19" s="12">
        <f t="shared" ref="BW19:BW36" si="24">BV19-E19</f>
        <v>22.709999999999997</v>
      </c>
      <c r="BX19" s="12">
        <f t="shared" ref="BX19:BX36" si="25">2^-BW19</f>
        <v>1.4575007887984183E-7</v>
      </c>
      <c r="BY19" s="12">
        <f>AVERAGE(BX20:BX21)</f>
        <v>3.5431557842220758E-8</v>
      </c>
      <c r="BZ19" s="12">
        <f>STDEV(BX20:BX21)</f>
        <v>1.4666655809423274E-8</v>
      </c>
      <c r="CA19" s="12"/>
      <c r="CB19" s="13"/>
    </row>
    <row r="20" spans="2:80" x14ac:dyDescent="0.25">
      <c r="B20" s="7">
        <v>20</v>
      </c>
      <c r="C20" s="8" t="s">
        <v>13</v>
      </c>
      <c r="D20" s="4" t="s">
        <v>26</v>
      </c>
      <c r="E20" s="8">
        <v>16.579999999999998</v>
      </c>
      <c r="F20" s="8">
        <f t="shared" si="21"/>
        <v>1.0207577169693856E-5</v>
      </c>
      <c r="G20" s="8"/>
      <c r="H20" s="8"/>
      <c r="I20" s="8"/>
      <c r="J20" s="4"/>
      <c r="K20" s="7">
        <v>25.72</v>
      </c>
      <c r="L20" s="8">
        <f t="shared" si="22"/>
        <v>9.14</v>
      </c>
      <c r="M20" s="8">
        <f t="shared" si="23"/>
        <v>1.7724983502288294E-3</v>
      </c>
      <c r="N20" s="8"/>
      <c r="O20" s="8"/>
      <c r="P20" s="8"/>
      <c r="Q20" s="4"/>
      <c r="R20" s="7">
        <v>23.02</v>
      </c>
      <c r="S20" s="8">
        <f t="shared" si="3"/>
        <v>6.4400000000000013</v>
      </c>
      <c r="T20" s="8">
        <f t="shared" si="4"/>
        <v>1.1517728260086719E-2</v>
      </c>
      <c r="U20" s="8"/>
      <c r="V20" s="8"/>
      <c r="W20" s="8"/>
      <c r="X20" s="4"/>
      <c r="Y20" s="7">
        <v>23.81</v>
      </c>
      <c r="Z20" s="8">
        <f t="shared" si="5"/>
        <v>7.23</v>
      </c>
      <c r="AA20" s="8">
        <f t="shared" si="6"/>
        <v>6.6612100919371583E-3</v>
      </c>
      <c r="AB20" s="8"/>
      <c r="AC20" s="8"/>
      <c r="AD20" s="8"/>
      <c r="AE20" s="4"/>
      <c r="AF20" s="7">
        <v>20.2</v>
      </c>
      <c r="AG20" s="8">
        <f t="shared" si="7"/>
        <v>3.620000000000001</v>
      </c>
      <c r="AH20" s="8">
        <f t="shared" si="8"/>
        <v>8.1333865965120808E-2</v>
      </c>
      <c r="AI20" s="8"/>
      <c r="AJ20" s="8"/>
      <c r="AK20" s="8"/>
      <c r="AL20" s="4"/>
      <c r="AM20" s="7">
        <v>26.91</v>
      </c>
      <c r="AN20" s="8">
        <f t="shared" si="9"/>
        <v>10.330000000000002</v>
      </c>
      <c r="AO20" s="8">
        <f t="shared" si="10"/>
        <v>7.7689109741691203E-4</v>
      </c>
      <c r="AP20" s="8"/>
      <c r="AQ20" s="8"/>
      <c r="AR20" s="8"/>
      <c r="AS20" s="4"/>
      <c r="AT20" s="7">
        <v>20.91</v>
      </c>
      <c r="AU20" s="8">
        <f t="shared" si="11"/>
        <v>4.3300000000000018</v>
      </c>
      <c r="AV20" s="8">
        <f t="shared" si="12"/>
        <v>4.9721030234682356E-2</v>
      </c>
      <c r="AW20" s="8"/>
      <c r="AX20" s="8"/>
      <c r="AY20" s="8"/>
      <c r="AZ20" s="4"/>
      <c r="BA20" s="7">
        <v>32.5</v>
      </c>
      <c r="BB20" s="8">
        <f t="shared" si="13"/>
        <v>15.920000000000002</v>
      </c>
      <c r="BC20" s="8">
        <f t="shared" si="14"/>
        <v>1.6128815316183157E-5</v>
      </c>
      <c r="BD20" s="8"/>
      <c r="BE20" s="8"/>
      <c r="BF20" s="8"/>
      <c r="BG20" s="4"/>
      <c r="BH20" s="7">
        <v>26.97</v>
      </c>
      <c r="BI20" s="8">
        <f t="shared" si="15"/>
        <v>10.39</v>
      </c>
      <c r="BJ20" s="8">
        <f t="shared" si="16"/>
        <v>7.4524375437527322E-4</v>
      </c>
      <c r="BK20" s="8"/>
      <c r="BL20" s="8"/>
      <c r="BM20" s="8"/>
      <c r="BN20" s="4"/>
      <c r="BO20" s="7">
        <v>25.75</v>
      </c>
      <c r="BP20" s="8">
        <f t="shared" si="17"/>
        <v>9.1700000000000017</v>
      </c>
      <c r="BQ20" s="8">
        <f t="shared" si="18"/>
        <v>1.7360208616534561E-3</v>
      </c>
      <c r="BR20" s="8"/>
      <c r="BS20" s="8"/>
      <c r="BT20" s="8"/>
      <c r="BU20" s="4"/>
      <c r="BV20" s="7">
        <v>41.83</v>
      </c>
      <c r="BW20" s="8">
        <f t="shared" si="24"/>
        <v>25.25</v>
      </c>
      <c r="BX20" s="8">
        <f t="shared" si="25"/>
        <v>2.506066606204849E-8</v>
      </c>
      <c r="BY20" s="8"/>
      <c r="BZ20" s="8"/>
      <c r="CA20" s="8"/>
      <c r="CB20" s="4"/>
    </row>
    <row r="21" spans="2:80" x14ac:dyDescent="0.25">
      <c r="B21" s="7">
        <v>21</v>
      </c>
      <c r="C21" s="8" t="s">
        <v>13</v>
      </c>
      <c r="D21" s="4" t="s">
        <v>26</v>
      </c>
      <c r="E21" s="8">
        <v>16.39</v>
      </c>
      <c r="F21" s="8">
        <f t="shared" si="21"/>
        <v>1.1644433662113639E-5</v>
      </c>
      <c r="G21" s="8"/>
      <c r="H21" s="8"/>
      <c r="I21" s="8"/>
      <c r="J21" s="4"/>
      <c r="K21" s="7">
        <v>25.55</v>
      </c>
      <c r="L21" s="8">
        <f t="shared" si="22"/>
        <v>9.16</v>
      </c>
      <c r="M21" s="8">
        <f t="shared" si="23"/>
        <v>1.7480958416561969E-3</v>
      </c>
      <c r="N21" s="8"/>
      <c r="O21" s="8"/>
      <c r="P21" s="8"/>
      <c r="Q21" s="4"/>
      <c r="R21" s="7">
        <v>23.06</v>
      </c>
      <c r="S21" s="8">
        <f t="shared" si="3"/>
        <v>6.6699999999999982</v>
      </c>
      <c r="T21" s="8">
        <f t="shared" si="4"/>
        <v>9.8204169884517946E-3</v>
      </c>
      <c r="U21" s="8"/>
      <c r="V21" s="8"/>
      <c r="W21" s="8"/>
      <c r="X21" s="4"/>
      <c r="Y21" s="7">
        <v>23.6</v>
      </c>
      <c r="Z21" s="8">
        <f t="shared" si="5"/>
        <v>7.2100000000000009</v>
      </c>
      <c r="AA21" s="8">
        <f t="shared" si="6"/>
        <v>6.7541971195926968E-3</v>
      </c>
      <c r="AB21" s="8"/>
      <c r="AC21" s="8"/>
      <c r="AD21" s="8"/>
      <c r="AE21" s="4"/>
      <c r="AF21" s="7">
        <v>19.87</v>
      </c>
      <c r="AG21" s="8">
        <f t="shared" si="7"/>
        <v>3.4800000000000004</v>
      </c>
      <c r="AH21" s="8">
        <f t="shared" si="8"/>
        <v>8.9622203000989192E-2</v>
      </c>
      <c r="AI21" s="8"/>
      <c r="AJ21" s="8"/>
      <c r="AK21" s="8"/>
      <c r="AL21" s="4"/>
      <c r="AM21" s="7">
        <v>26.55</v>
      </c>
      <c r="AN21" s="8">
        <f t="shared" si="9"/>
        <v>10.16</v>
      </c>
      <c r="AO21" s="8">
        <f t="shared" si="10"/>
        <v>8.7404792082809821E-4</v>
      </c>
      <c r="AP21" s="8"/>
      <c r="AQ21" s="8"/>
      <c r="AR21" s="8"/>
      <c r="AS21" s="4"/>
      <c r="AT21" s="7">
        <v>20.62</v>
      </c>
      <c r="AU21" s="8">
        <f t="shared" si="11"/>
        <v>4.2300000000000004</v>
      </c>
      <c r="AV21" s="8">
        <f t="shared" si="12"/>
        <v>5.3289680735497287E-2</v>
      </c>
      <c r="AW21" s="8"/>
      <c r="AX21" s="8"/>
      <c r="AY21" s="8"/>
      <c r="AZ21" s="4"/>
      <c r="BA21" s="7">
        <v>32.479999999999997</v>
      </c>
      <c r="BB21" s="8">
        <f t="shared" si="13"/>
        <v>16.089999999999996</v>
      </c>
      <c r="BC21" s="8">
        <f t="shared" si="14"/>
        <v>1.4335979449676728E-5</v>
      </c>
      <c r="BD21" s="8"/>
      <c r="BE21" s="8"/>
      <c r="BF21" s="8"/>
      <c r="BG21" s="4"/>
      <c r="BH21" s="7">
        <v>26.65</v>
      </c>
      <c r="BI21" s="8">
        <f t="shared" si="15"/>
        <v>10.259999999999998</v>
      </c>
      <c r="BJ21" s="8">
        <f t="shared" si="16"/>
        <v>8.1551554631676846E-4</v>
      </c>
      <c r="BK21" s="8"/>
      <c r="BL21" s="8"/>
      <c r="BM21" s="8"/>
      <c r="BN21" s="4"/>
      <c r="BO21" s="7">
        <v>26.18</v>
      </c>
      <c r="BP21" s="8">
        <f t="shared" si="17"/>
        <v>9.7899999999999991</v>
      </c>
      <c r="BQ21" s="8">
        <f t="shared" si="18"/>
        <v>1.1295783045950085E-3</v>
      </c>
      <c r="BR21" s="8"/>
      <c r="BS21" s="8"/>
      <c r="BT21" s="8"/>
      <c r="BU21" s="4"/>
      <c r="BV21" s="7">
        <v>40.770000000000003</v>
      </c>
      <c r="BW21" s="8">
        <f t="shared" si="24"/>
        <v>24.380000000000003</v>
      </c>
      <c r="BX21" s="8">
        <f t="shared" si="25"/>
        <v>4.580244962239303E-8</v>
      </c>
      <c r="BY21" s="8"/>
      <c r="BZ21" s="8"/>
      <c r="CA21" s="8"/>
      <c r="CB21" s="4"/>
    </row>
    <row r="22" spans="2:80" x14ac:dyDescent="0.25">
      <c r="B22" s="7">
        <v>43</v>
      </c>
      <c r="C22" s="8" t="s">
        <v>14</v>
      </c>
      <c r="D22" s="4" t="s">
        <v>26</v>
      </c>
      <c r="E22" s="8">
        <v>16.510000000000002</v>
      </c>
      <c r="F22" s="8">
        <f t="shared" si="21"/>
        <v>1.0715064054397562E-5</v>
      </c>
      <c r="G22" s="8">
        <f>AVERAGE(F22:F24)</f>
        <v>1.0449885697992486E-5</v>
      </c>
      <c r="H22" s="8">
        <f>STDEV(F22:F24)</f>
        <v>3.3965390292037549E-7</v>
      </c>
      <c r="I22" s="8"/>
      <c r="J22" s="4"/>
      <c r="K22" s="7">
        <v>23.35</v>
      </c>
      <c r="L22" s="8">
        <f t="shared" si="22"/>
        <v>6.84</v>
      </c>
      <c r="M22" s="8">
        <f t="shared" si="23"/>
        <v>8.7288057661892189E-3</v>
      </c>
      <c r="N22" s="8">
        <f>AVERAGE(M22:M24)</f>
        <v>8.3423721995660605E-3</v>
      </c>
      <c r="O22" s="8">
        <f>STDEV(M22:M24)</f>
        <v>4.3783562866589893E-4</v>
      </c>
      <c r="P22" s="8"/>
      <c r="Q22" s="4"/>
      <c r="R22" s="7">
        <v>25.09</v>
      </c>
      <c r="S22" s="8">
        <f t="shared" si="3"/>
        <v>8.5799999999999983</v>
      </c>
      <c r="T22" s="8">
        <f t="shared" si="4"/>
        <v>2.6131397554416294E-3</v>
      </c>
      <c r="U22" s="8">
        <f>AVERAGE(T22:T24)</f>
        <v>2.6538309889248598E-3</v>
      </c>
      <c r="V22" s="8">
        <f>STDEV(T22:T24)</f>
        <v>2.8836861574676884E-4</v>
      </c>
      <c r="W22" s="8"/>
      <c r="X22" s="4"/>
      <c r="Y22" s="7">
        <v>23.45</v>
      </c>
      <c r="Z22" s="8">
        <f t="shared" si="5"/>
        <v>6.9399999999999977</v>
      </c>
      <c r="AA22" s="8">
        <f t="shared" si="6"/>
        <v>8.1442637565712767E-3</v>
      </c>
      <c r="AB22" s="8">
        <f>AVERAGE(AA22:AA24)</f>
        <v>7.0191383203757713E-3</v>
      </c>
      <c r="AC22" s="8">
        <f>STDEV(AA22:AA24)</f>
        <v>1.1119893865117949E-3</v>
      </c>
      <c r="AD22" s="8"/>
      <c r="AE22" s="4"/>
      <c r="AF22" s="7">
        <v>18.72</v>
      </c>
      <c r="AG22" s="8">
        <f t="shared" si="7"/>
        <v>2.2099999999999973</v>
      </c>
      <c r="AH22" s="8">
        <f t="shared" si="8"/>
        <v>0.21613430782696672</v>
      </c>
      <c r="AI22" s="8">
        <f>AVERAGE(AH22:AH24)</f>
        <v>0.21513900868194799</v>
      </c>
      <c r="AJ22" s="8">
        <f>STDEV(AH22:AH24)</f>
        <v>8.6195434395116329E-4</v>
      </c>
      <c r="AK22" s="8"/>
      <c r="AL22" s="4"/>
      <c r="AM22" s="7">
        <v>25.35</v>
      </c>
      <c r="AN22" s="8">
        <f t="shared" si="9"/>
        <v>8.84</v>
      </c>
      <c r="AO22" s="8">
        <f t="shared" si="10"/>
        <v>2.1822014415473047E-3</v>
      </c>
      <c r="AP22" s="8">
        <f>AVERAGE(AO22:AO24)</f>
        <v>2.265483821398614E-3</v>
      </c>
      <c r="AQ22" s="8">
        <f>STDEV(AO22:AO24)</f>
        <v>8.6619476439116748E-5</v>
      </c>
      <c r="AR22" s="8"/>
      <c r="AS22" s="4"/>
      <c r="AT22" s="7">
        <v>18</v>
      </c>
      <c r="AU22" s="8">
        <f t="shared" si="11"/>
        <v>1.4899999999999984</v>
      </c>
      <c r="AV22" s="8">
        <f t="shared" si="12"/>
        <v>0.35601254889926831</v>
      </c>
      <c r="AW22" s="8">
        <f>AVERAGE(AV22:AV24)</f>
        <v>0.38771293281456787</v>
      </c>
      <c r="AX22" s="8">
        <f>STDEV(AV22:AV24)</f>
        <v>3.0808270009164408E-2</v>
      </c>
      <c r="AY22" s="8"/>
      <c r="AZ22" s="4"/>
      <c r="BA22" s="7">
        <v>32.35</v>
      </c>
      <c r="BB22" s="8">
        <f t="shared" si="13"/>
        <v>15.84</v>
      </c>
      <c r="BC22" s="8">
        <f t="shared" si="14"/>
        <v>1.7048448762088335E-5</v>
      </c>
      <c r="BD22" s="8">
        <f>AVERAGE(BC22,BC24)</f>
        <v>2.0249651484376793E-5</v>
      </c>
      <c r="BE22" s="8">
        <f>STDEV(BC22,BC24)</f>
        <v>4.5271843057660098E-6</v>
      </c>
      <c r="BF22" s="8"/>
      <c r="BG22" s="4"/>
      <c r="BH22" s="7">
        <v>25.32</v>
      </c>
      <c r="BI22" s="8">
        <f t="shared" si="15"/>
        <v>8.8099999999999987</v>
      </c>
      <c r="BJ22" s="8">
        <f t="shared" si="16"/>
        <v>2.2280541325555166E-3</v>
      </c>
      <c r="BK22" s="8">
        <f>AVERAGE(BJ22:BJ24)</f>
        <v>2.287731897458279E-3</v>
      </c>
      <c r="BL22" s="8">
        <f>STDEV(BJ22:BJ24)</f>
        <v>3.0005348858971745E-4</v>
      </c>
      <c r="BM22" s="8"/>
      <c r="BN22" s="4"/>
      <c r="BO22" s="7">
        <v>24.94</v>
      </c>
      <c r="BP22" s="8">
        <f t="shared" si="17"/>
        <v>8.43</v>
      </c>
      <c r="BQ22" s="8">
        <f t="shared" si="18"/>
        <v>2.8994600988848621E-3</v>
      </c>
      <c r="BR22" s="8">
        <f>AVERAGE(BQ22:BQ24)</f>
        <v>3.1187139953079961E-3</v>
      </c>
      <c r="BS22" s="8">
        <f>STDEV(BQ22:BQ24)</f>
        <v>1.9020879732015007E-4</v>
      </c>
      <c r="BT22" s="8"/>
      <c r="BU22" s="4"/>
      <c r="BV22" s="7">
        <v>33.299999999999997</v>
      </c>
      <c r="BW22" s="8">
        <f t="shared" si="24"/>
        <v>16.789999999999996</v>
      </c>
      <c r="BX22" s="8">
        <f t="shared" si="25"/>
        <v>8.8248305046485226E-6</v>
      </c>
      <c r="BY22" s="8">
        <f>AVERAGE(BX22:BX24)</f>
        <v>8.7656918111404345E-6</v>
      </c>
      <c r="BZ22" s="8">
        <f>STDEV(BX22:BX24)</f>
        <v>2.1799962506042178E-7</v>
      </c>
      <c r="CA22" s="8"/>
      <c r="CB22" s="4"/>
    </row>
    <row r="23" spans="2:80" x14ac:dyDescent="0.25">
      <c r="B23" s="7">
        <v>44</v>
      </c>
      <c r="C23" s="8" t="s">
        <v>14</v>
      </c>
      <c r="D23" s="4" t="s">
        <v>26</v>
      </c>
      <c r="E23" s="49">
        <v>16.53</v>
      </c>
      <c r="F23" s="8">
        <f t="shared" si="21"/>
        <v>1.0567546601188079E-5</v>
      </c>
      <c r="G23" s="8"/>
      <c r="H23" s="8"/>
      <c r="I23" s="8"/>
      <c r="J23" s="4"/>
      <c r="K23" s="7">
        <v>23.42</v>
      </c>
      <c r="L23" s="8">
        <f t="shared" si="22"/>
        <v>6.8900000000000006</v>
      </c>
      <c r="M23" s="8">
        <f t="shared" si="23"/>
        <v>8.4314705976908343E-3</v>
      </c>
      <c r="N23" s="8"/>
      <c r="O23" s="8"/>
      <c r="P23" s="8"/>
      <c r="Q23" s="4"/>
      <c r="R23" s="7">
        <v>24.93</v>
      </c>
      <c r="S23" s="8">
        <f t="shared" si="3"/>
        <v>8.3999999999999986</v>
      </c>
      <c r="T23" s="8">
        <f t="shared" si="4"/>
        <v>2.9603839189656245E-3</v>
      </c>
      <c r="U23" s="8"/>
      <c r="V23" s="8"/>
      <c r="W23" s="8"/>
      <c r="X23" s="4"/>
      <c r="Y23" s="7">
        <v>23.69</v>
      </c>
      <c r="Z23" s="8">
        <f t="shared" si="5"/>
        <v>7.16</v>
      </c>
      <c r="AA23" s="8">
        <f t="shared" si="6"/>
        <v>6.9923833666247874E-3</v>
      </c>
      <c r="AB23" s="8"/>
      <c r="AC23" s="8"/>
      <c r="AD23" s="8"/>
      <c r="AE23" s="4"/>
      <c r="AF23" s="7">
        <v>18.75</v>
      </c>
      <c r="AG23" s="8">
        <f t="shared" si="7"/>
        <v>2.2199999999999989</v>
      </c>
      <c r="AH23" s="8">
        <f t="shared" si="8"/>
        <v>0.2146413591094386</v>
      </c>
      <c r="AI23" s="8"/>
      <c r="AJ23" s="8"/>
      <c r="AK23" s="8"/>
      <c r="AL23" s="4"/>
      <c r="AM23" s="7">
        <v>25.32</v>
      </c>
      <c r="AN23" s="8">
        <f t="shared" si="9"/>
        <v>8.7899999999999991</v>
      </c>
      <c r="AO23" s="8">
        <f t="shared" si="10"/>
        <v>2.2591566091900153E-3</v>
      </c>
      <c r="AP23" s="8"/>
      <c r="AQ23" s="8"/>
      <c r="AR23" s="8"/>
      <c r="AS23" s="4"/>
      <c r="AT23" s="7">
        <v>17.79</v>
      </c>
      <c r="AU23" s="8">
        <f t="shared" si="11"/>
        <v>1.259999999999998</v>
      </c>
      <c r="AV23" s="8">
        <f t="shared" si="12"/>
        <v>0.41754395971418523</v>
      </c>
      <c r="AW23" s="8"/>
      <c r="AX23" s="8"/>
      <c r="AY23" s="8"/>
      <c r="AZ23" s="4"/>
      <c r="BA23" s="39">
        <v>31.94</v>
      </c>
      <c r="BB23" s="39">
        <f t="shared" si="13"/>
        <v>15.41</v>
      </c>
      <c r="BC23" s="39">
        <f t="shared" si="14"/>
        <v>2.2968242605759718E-5</v>
      </c>
      <c r="BD23" s="8"/>
      <c r="BE23" s="8"/>
      <c r="BF23" s="8"/>
      <c r="BG23" s="4"/>
      <c r="BH23" s="7">
        <v>25.48</v>
      </c>
      <c r="BI23" s="8">
        <f t="shared" si="15"/>
        <v>8.9499999999999993</v>
      </c>
      <c r="BJ23" s="8">
        <f t="shared" si="16"/>
        <v>2.0220018043776915E-3</v>
      </c>
      <c r="BK23" s="8"/>
      <c r="BL23" s="8"/>
      <c r="BM23" s="8"/>
      <c r="BN23" s="4"/>
      <c r="BO23" s="7">
        <v>24.8</v>
      </c>
      <c r="BP23" s="8">
        <f t="shared" si="17"/>
        <v>8.27</v>
      </c>
      <c r="BQ23" s="8">
        <f t="shared" si="18"/>
        <v>3.2395294758376632E-3</v>
      </c>
      <c r="BR23" s="8"/>
      <c r="BS23" s="8"/>
      <c r="BT23" s="8"/>
      <c r="BU23" s="4"/>
      <c r="BV23" s="7">
        <v>33.369999999999997</v>
      </c>
      <c r="BW23" s="8">
        <f t="shared" si="24"/>
        <v>16.839999999999996</v>
      </c>
      <c r="BX23" s="8">
        <f t="shared" si="25"/>
        <v>8.5242243810441828E-6</v>
      </c>
      <c r="BY23" s="8"/>
      <c r="BZ23" s="8"/>
      <c r="CA23" s="8"/>
      <c r="CB23" s="4"/>
    </row>
    <row r="24" spans="2:80" x14ac:dyDescent="0.25">
      <c r="B24" s="7">
        <v>45</v>
      </c>
      <c r="C24" s="8" t="s">
        <v>14</v>
      </c>
      <c r="D24" s="4" t="s">
        <v>26</v>
      </c>
      <c r="E24" s="8">
        <v>16.600000000000001</v>
      </c>
      <c r="F24" s="8">
        <f t="shared" si="21"/>
        <v>1.0067046438391818E-5</v>
      </c>
      <c r="G24" s="8"/>
      <c r="H24" s="8"/>
      <c r="I24" s="8"/>
      <c r="J24" s="4"/>
      <c r="K24" s="7">
        <v>23.59</v>
      </c>
      <c r="L24" s="8">
        <f t="shared" si="22"/>
        <v>6.9899999999999984</v>
      </c>
      <c r="M24" s="8">
        <f t="shared" si="23"/>
        <v>7.8668402348181267E-3</v>
      </c>
      <c r="N24" s="8"/>
      <c r="O24" s="8"/>
      <c r="P24" s="8"/>
      <c r="Q24" s="4"/>
      <c r="R24" s="7">
        <v>25.31</v>
      </c>
      <c r="S24" s="8">
        <f t="shared" si="3"/>
        <v>8.7099999999999973</v>
      </c>
      <c r="T24" s="8">
        <f t="shared" si="4"/>
        <v>2.3879692923673254E-3</v>
      </c>
      <c r="U24" s="8"/>
      <c r="V24" s="8"/>
      <c r="W24" s="8"/>
      <c r="X24" s="4"/>
      <c r="Y24" s="7">
        <v>24</v>
      </c>
      <c r="Z24" s="8">
        <f t="shared" si="5"/>
        <v>7.3999999999999986</v>
      </c>
      <c r="AA24" s="8">
        <f t="shared" si="6"/>
        <v>5.9207678379312491E-3</v>
      </c>
      <c r="AB24" s="8"/>
      <c r="AC24" s="8"/>
      <c r="AD24" s="8"/>
      <c r="AE24" s="4"/>
      <c r="AF24" s="7">
        <v>18.82</v>
      </c>
      <c r="AG24" s="8">
        <f t="shared" si="7"/>
        <v>2.2199999999999989</v>
      </c>
      <c r="AH24" s="8">
        <f t="shared" si="8"/>
        <v>0.2146413591094386</v>
      </c>
      <c r="AI24" s="8"/>
      <c r="AJ24" s="8"/>
      <c r="AK24" s="8"/>
      <c r="AL24" s="4"/>
      <c r="AM24" s="7">
        <v>25.33</v>
      </c>
      <c r="AN24" s="8">
        <f t="shared" si="9"/>
        <v>8.7299999999999969</v>
      </c>
      <c r="AO24" s="8">
        <f t="shared" si="10"/>
        <v>2.3550934134585213E-3</v>
      </c>
      <c r="AP24" s="8"/>
      <c r="AQ24" s="8"/>
      <c r="AR24" s="8"/>
      <c r="AS24" s="4"/>
      <c r="AT24" s="7">
        <v>17.96</v>
      </c>
      <c r="AU24" s="8">
        <f t="shared" si="11"/>
        <v>1.3599999999999994</v>
      </c>
      <c r="AV24" s="8">
        <f t="shared" si="12"/>
        <v>0.38958228983025012</v>
      </c>
      <c r="AW24" s="8"/>
      <c r="AX24" s="8"/>
      <c r="AY24" s="8"/>
      <c r="AZ24" s="4"/>
      <c r="BA24" s="7">
        <v>31.98</v>
      </c>
      <c r="BB24" s="8">
        <f t="shared" si="13"/>
        <v>15.379999999999999</v>
      </c>
      <c r="BC24" s="8">
        <f t="shared" si="14"/>
        <v>2.3450854206665252E-5</v>
      </c>
      <c r="BD24" s="8"/>
      <c r="BE24" s="8"/>
      <c r="BF24" s="8"/>
      <c r="BG24" s="4"/>
      <c r="BH24" s="7">
        <v>25.18</v>
      </c>
      <c r="BI24" s="8">
        <f t="shared" si="15"/>
        <v>8.5799999999999983</v>
      </c>
      <c r="BJ24" s="8">
        <f t="shared" si="16"/>
        <v>2.6131397554416294E-3</v>
      </c>
      <c r="BK24" s="8"/>
      <c r="BL24" s="8"/>
      <c r="BM24" s="8"/>
      <c r="BN24" s="4"/>
      <c r="BO24" s="7">
        <v>24.88</v>
      </c>
      <c r="BP24" s="8">
        <f t="shared" si="17"/>
        <v>8.2799999999999976</v>
      </c>
      <c r="BQ24" s="8">
        <f t="shared" si="18"/>
        <v>3.2171524112014627E-3</v>
      </c>
      <c r="BR24" s="8"/>
      <c r="BS24" s="8"/>
      <c r="BT24" s="8"/>
      <c r="BU24" s="4"/>
      <c r="BV24" s="7">
        <v>33.369999999999997</v>
      </c>
      <c r="BW24" s="8">
        <f t="shared" si="24"/>
        <v>16.769999999999996</v>
      </c>
      <c r="BX24" s="8">
        <f t="shared" si="25"/>
        <v>8.9480205477286015E-6</v>
      </c>
      <c r="BY24" s="8"/>
      <c r="BZ24" s="8"/>
      <c r="CA24" s="8"/>
      <c r="CB24" s="4"/>
    </row>
    <row r="25" spans="2:80" x14ac:dyDescent="0.25">
      <c r="B25" s="7">
        <v>67</v>
      </c>
      <c r="C25" s="8" t="s">
        <v>15</v>
      </c>
      <c r="D25" s="4" t="s">
        <v>26</v>
      </c>
      <c r="E25" s="8">
        <v>17.260000000000002</v>
      </c>
      <c r="F25" s="8">
        <f t="shared" si="21"/>
        <v>6.3712152055997324E-6</v>
      </c>
      <c r="G25" s="8">
        <f>AVERAGE(F25:F27)</f>
        <v>7.227935523110537E-6</v>
      </c>
      <c r="H25" s="8">
        <f>STDEV(F25:F27)</f>
        <v>7.4619945882475692E-7</v>
      </c>
      <c r="I25" s="8"/>
      <c r="J25" s="4"/>
      <c r="K25" s="7">
        <v>25.51</v>
      </c>
      <c r="L25" s="8">
        <f t="shared" si="22"/>
        <v>8.25</v>
      </c>
      <c r="M25" s="8">
        <f t="shared" si="23"/>
        <v>3.2847516220848244E-3</v>
      </c>
      <c r="N25" s="8">
        <f>AVERAGE(M25:M27)</f>
        <v>3.1911085053340157E-3</v>
      </c>
      <c r="O25" s="8">
        <f>STDEV(M25:M27)</f>
        <v>1.8233913811697121E-4</v>
      </c>
      <c r="P25" s="8"/>
      <c r="Q25" s="4"/>
      <c r="R25" s="7">
        <v>26.6</v>
      </c>
      <c r="S25" s="8">
        <f t="shared" si="3"/>
        <v>9.34</v>
      </c>
      <c r="T25" s="8">
        <f t="shared" si="4"/>
        <v>1.5430494372331582E-3</v>
      </c>
      <c r="U25" s="8">
        <f>AVERAGE(T25,T27)</f>
        <v>1.8181784906246791E-3</v>
      </c>
      <c r="V25" s="8">
        <f>STDEV(T25,T27)</f>
        <v>3.8909123870915996E-4</v>
      </c>
      <c r="W25" s="8"/>
      <c r="X25" s="4"/>
      <c r="Y25" s="7">
        <v>25.21</v>
      </c>
      <c r="Z25" s="8">
        <f t="shared" si="5"/>
        <v>7.9499999999999993</v>
      </c>
      <c r="AA25" s="8">
        <f t="shared" si="6"/>
        <v>4.0440036087553838E-3</v>
      </c>
      <c r="AB25" s="8">
        <f>AVERAGE(AA25:AA27)</f>
        <v>5.4145107831208702E-3</v>
      </c>
      <c r="AC25" s="8">
        <f>STDEV(AA25:AA27)</f>
        <v>1.6804048972052722E-3</v>
      </c>
      <c r="AD25" s="8"/>
      <c r="AE25" s="4"/>
      <c r="AF25" s="7">
        <v>18.579999999999998</v>
      </c>
      <c r="AG25" s="8">
        <f t="shared" si="7"/>
        <v>1.3199999999999967</v>
      </c>
      <c r="AH25" s="8">
        <f t="shared" si="8"/>
        <v>0.400534938794812</v>
      </c>
      <c r="AI25" s="8">
        <f>AVERAGE(AH25:AH27)</f>
        <v>0.36597450825234756</v>
      </c>
      <c r="AJ25" s="8">
        <f>STDEV(AH25:AH27)</f>
        <v>3.0027638110989081E-2</v>
      </c>
      <c r="AK25" s="8"/>
      <c r="AL25" s="4"/>
      <c r="AM25" s="7">
        <v>25.28</v>
      </c>
      <c r="AN25" s="8">
        <f t="shared" si="9"/>
        <v>8.02</v>
      </c>
      <c r="AO25" s="8">
        <f t="shared" si="10"/>
        <v>3.8524715019271861E-3</v>
      </c>
      <c r="AP25" s="8">
        <f>AVERAGE(AO25:AO27)</f>
        <v>3.7308309933872189E-3</v>
      </c>
      <c r="AQ25" s="8">
        <f>STDEV(AO25:AO27)</f>
        <v>1.0534377052486955E-4</v>
      </c>
      <c r="AR25" s="8"/>
      <c r="AS25" s="4"/>
      <c r="AT25" s="7">
        <v>17.440000000000001</v>
      </c>
      <c r="AU25" s="8">
        <f t="shared" si="11"/>
        <v>0.17999999999999972</v>
      </c>
      <c r="AV25" s="8">
        <f t="shared" si="12"/>
        <v>0.88270299629065507</v>
      </c>
      <c r="AW25" s="8">
        <f>AVERAGE(AV25:AV27)</f>
        <v>1.0081827031124377</v>
      </c>
      <c r="AX25" s="8">
        <f>STDEV(AV25:AV27)</f>
        <v>0.1606241090021201</v>
      </c>
      <c r="AY25" s="8"/>
      <c r="AZ25" s="4"/>
      <c r="BA25" s="7">
        <v>32.14</v>
      </c>
      <c r="BB25" s="8">
        <f t="shared" si="13"/>
        <v>14.879999999999999</v>
      </c>
      <c r="BC25" s="8">
        <f t="shared" si="14"/>
        <v>3.3164516068300178E-5</v>
      </c>
      <c r="BD25" s="8">
        <f>AVERAGE(BC25:BC27)</f>
        <v>3.185741238270149E-5</v>
      </c>
      <c r="BE25" s="8">
        <f>STDEV(BC25:BC27)</f>
        <v>8.3130495482011725E-6</v>
      </c>
      <c r="BF25" s="8"/>
      <c r="BG25" s="4"/>
      <c r="BH25" s="7">
        <v>24.84</v>
      </c>
      <c r="BI25" s="8">
        <f t="shared" si="15"/>
        <v>7.5799999999999983</v>
      </c>
      <c r="BJ25" s="8">
        <f t="shared" si="16"/>
        <v>5.2262795108832588E-3</v>
      </c>
      <c r="BK25" s="8">
        <f>AVERAGE(BJ25:BJ27)</f>
        <v>6.0626888626538764E-3</v>
      </c>
      <c r="BL25" s="8">
        <f>STDEV(BJ25:BJ27)</f>
        <v>9.1565618726601784E-4</v>
      </c>
      <c r="BM25" s="8"/>
      <c r="BN25" s="4"/>
      <c r="BO25" s="7">
        <v>24.54</v>
      </c>
      <c r="BP25" s="8">
        <f t="shared" si="17"/>
        <v>7.2799999999999976</v>
      </c>
      <c r="BQ25" s="8">
        <f t="shared" si="18"/>
        <v>6.4343048224029262E-3</v>
      </c>
      <c r="BR25" s="8">
        <f>AVERAGE(BQ25:BQ27)</f>
        <v>6.9726028070894374E-3</v>
      </c>
      <c r="BS25" s="8">
        <f>STDEV(BQ25:BQ27)</f>
        <v>5.0755994818047769E-4</v>
      </c>
      <c r="BT25" s="8"/>
      <c r="BU25" s="4"/>
      <c r="BV25" s="7">
        <v>31.93</v>
      </c>
      <c r="BW25" s="8">
        <f t="shared" si="24"/>
        <v>14.669999999999998</v>
      </c>
      <c r="BX25" s="8">
        <f t="shared" si="25"/>
        <v>3.8361003861139829E-5</v>
      </c>
      <c r="BY25" s="8">
        <f>AVERAGE(BX25:BX27)</f>
        <v>5.0504458575758519E-5</v>
      </c>
      <c r="BZ25" s="8">
        <f>STDEV(BX25:BX27)</f>
        <v>1.0632823852640391E-5</v>
      </c>
      <c r="CA25" s="8"/>
      <c r="CB25" s="4"/>
    </row>
    <row r="26" spans="2:80" x14ac:dyDescent="0.25">
      <c r="B26" s="7">
        <v>68</v>
      </c>
      <c r="C26" s="8" t="s">
        <v>15</v>
      </c>
      <c r="D26" s="4" t="s">
        <v>26</v>
      </c>
      <c r="E26" s="8">
        <v>16.98</v>
      </c>
      <c r="F26" s="8">
        <f t="shared" si="21"/>
        <v>7.7358969100191496E-6</v>
      </c>
      <c r="G26" s="8"/>
      <c r="H26" s="8"/>
      <c r="I26" s="8"/>
      <c r="J26" s="4"/>
      <c r="K26" s="7">
        <v>25.22</v>
      </c>
      <c r="L26" s="8">
        <f t="shared" si="22"/>
        <v>8.2399999999999984</v>
      </c>
      <c r="M26" s="8">
        <f t="shared" si="23"/>
        <v>3.3075988764161247E-3</v>
      </c>
      <c r="N26" s="8"/>
      <c r="O26" s="8"/>
      <c r="P26" s="8"/>
      <c r="Q26" s="4"/>
      <c r="R26" s="81">
        <v>45</v>
      </c>
      <c r="S26" s="8">
        <f t="shared" si="3"/>
        <v>28.02</v>
      </c>
      <c r="T26" s="8">
        <f t="shared" si="4"/>
        <v>3.6740031260749751E-9</v>
      </c>
      <c r="U26" s="8"/>
      <c r="V26" s="8"/>
      <c r="W26" s="8"/>
      <c r="X26" s="4"/>
      <c r="Y26" s="7">
        <v>24.65</v>
      </c>
      <c r="Z26" s="8">
        <f t="shared" si="5"/>
        <v>7.6699999999999982</v>
      </c>
      <c r="AA26" s="8">
        <f t="shared" si="6"/>
        <v>4.9102084942259016E-3</v>
      </c>
      <c r="AB26" s="8"/>
      <c r="AC26" s="8"/>
      <c r="AD26" s="8"/>
      <c r="AE26" s="4"/>
      <c r="AF26" s="7">
        <v>18.510000000000002</v>
      </c>
      <c r="AG26" s="8">
        <f t="shared" si="7"/>
        <v>1.5300000000000011</v>
      </c>
      <c r="AH26" s="8">
        <f t="shared" si="8"/>
        <v>0.34627736702773093</v>
      </c>
      <c r="AI26" s="8"/>
      <c r="AJ26" s="8"/>
      <c r="AK26" s="8"/>
      <c r="AL26" s="4"/>
      <c r="AM26" s="7">
        <v>25.07</v>
      </c>
      <c r="AN26" s="8">
        <f t="shared" si="9"/>
        <v>8.09</v>
      </c>
      <c r="AO26" s="8">
        <f t="shared" si="10"/>
        <v>3.6700107391172353E-3</v>
      </c>
      <c r="AP26" s="8"/>
      <c r="AQ26" s="8"/>
      <c r="AR26" s="8"/>
      <c r="AS26" s="4"/>
      <c r="AT26" s="7">
        <v>17.05</v>
      </c>
      <c r="AU26" s="8">
        <f t="shared" si="11"/>
        <v>7.0000000000000284E-2</v>
      </c>
      <c r="AV26" s="8">
        <f t="shared" si="12"/>
        <v>0.95263799804393712</v>
      </c>
      <c r="AW26" s="8"/>
      <c r="AX26" s="8"/>
      <c r="AY26" s="8"/>
      <c r="AZ26" s="4"/>
      <c r="BA26" s="7">
        <v>32.39</v>
      </c>
      <c r="BB26" s="8">
        <f t="shared" si="13"/>
        <v>15.41</v>
      </c>
      <c r="BC26" s="8">
        <f t="shared" si="14"/>
        <v>2.2968242605759718E-5</v>
      </c>
      <c r="BD26" s="8"/>
      <c r="BE26" s="8"/>
      <c r="BF26" s="8"/>
      <c r="BG26" s="4"/>
      <c r="BH26" s="7">
        <v>24.38</v>
      </c>
      <c r="BI26" s="8">
        <f t="shared" si="15"/>
        <v>7.3999999999999986</v>
      </c>
      <c r="BJ26" s="8">
        <f t="shared" si="16"/>
        <v>5.9207678379312491E-3</v>
      </c>
      <c r="BK26" s="8"/>
      <c r="BL26" s="8"/>
      <c r="BM26" s="8"/>
      <c r="BN26" s="4"/>
      <c r="BO26" s="7">
        <v>24.05</v>
      </c>
      <c r="BP26" s="8">
        <f t="shared" si="17"/>
        <v>7.07</v>
      </c>
      <c r="BQ26" s="8">
        <f t="shared" si="18"/>
        <v>7.4424843597182622E-3</v>
      </c>
      <c r="BR26" s="8"/>
      <c r="BS26" s="8"/>
      <c r="BT26" s="8"/>
      <c r="BU26" s="4"/>
      <c r="BV26" s="7">
        <v>31.05</v>
      </c>
      <c r="BW26" s="8">
        <f t="shared" si="24"/>
        <v>14.07</v>
      </c>
      <c r="BX26" s="8">
        <f t="shared" si="25"/>
        <v>5.8144409060298883E-5</v>
      </c>
      <c r="BY26" s="8"/>
      <c r="BZ26" s="8"/>
      <c r="CA26" s="8"/>
      <c r="CB26" s="4"/>
    </row>
    <row r="27" spans="2:80" x14ac:dyDescent="0.25">
      <c r="B27" s="7">
        <v>69</v>
      </c>
      <c r="C27" s="8" t="s">
        <v>15</v>
      </c>
      <c r="D27" s="4" t="s">
        <v>26</v>
      </c>
      <c r="E27" s="8">
        <v>17.010000000000002</v>
      </c>
      <c r="F27" s="8">
        <f t="shared" si="21"/>
        <v>7.5766944537127299E-6</v>
      </c>
      <c r="G27" s="8"/>
      <c r="H27" s="8"/>
      <c r="I27" s="8"/>
      <c r="J27" s="4"/>
      <c r="K27" s="7">
        <v>25.4</v>
      </c>
      <c r="L27" s="8">
        <f t="shared" si="22"/>
        <v>8.389999999999997</v>
      </c>
      <c r="M27" s="8">
        <f t="shared" si="23"/>
        <v>2.9809750175010985E-3</v>
      </c>
      <c r="N27" s="8"/>
      <c r="O27" s="8"/>
      <c r="P27" s="8"/>
      <c r="Q27" s="4"/>
      <c r="R27" s="7">
        <v>25.91</v>
      </c>
      <c r="S27" s="8">
        <f t="shared" si="3"/>
        <v>8.8999999999999986</v>
      </c>
      <c r="T27" s="8">
        <f t="shared" si="4"/>
        <v>2.0933075440161997E-3</v>
      </c>
      <c r="U27" s="8"/>
      <c r="V27" s="8"/>
      <c r="W27" s="8"/>
      <c r="X27" s="4"/>
      <c r="Y27" s="7">
        <v>24.11</v>
      </c>
      <c r="Z27" s="8">
        <f t="shared" si="5"/>
        <v>7.0999999999999979</v>
      </c>
      <c r="AA27" s="8">
        <f t="shared" si="6"/>
        <v>7.2893202463813235E-3</v>
      </c>
      <c r="AB27" s="8"/>
      <c r="AC27" s="8"/>
      <c r="AD27" s="8"/>
      <c r="AE27" s="4"/>
      <c r="AF27" s="7">
        <v>18.52</v>
      </c>
      <c r="AG27" s="8">
        <f t="shared" si="7"/>
        <v>1.509999999999998</v>
      </c>
      <c r="AH27" s="8">
        <f t="shared" si="8"/>
        <v>0.35111121893449981</v>
      </c>
      <c r="AI27" s="8"/>
      <c r="AJ27" s="8"/>
      <c r="AK27" s="8"/>
      <c r="AL27" s="4"/>
      <c r="AM27" s="7">
        <v>25.1</v>
      </c>
      <c r="AN27" s="8">
        <f t="shared" si="9"/>
        <v>8.09</v>
      </c>
      <c r="AO27" s="8">
        <f t="shared" si="10"/>
        <v>3.6700107391172353E-3</v>
      </c>
      <c r="AP27" s="8"/>
      <c r="AQ27" s="8"/>
      <c r="AR27" s="8"/>
      <c r="AS27" s="4"/>
      <c r="AT27" s="7">
        <v>16.760000000000002</v>
      </c>
      <c r="AU27" s="8">
        <f t="shared" si="11"/>
        <v>-0.25</v>
      </c>
      <c r="AV27" s="8">
        <f t="shared" si="12"/>
        <v>1.189207115002721</v>
      </c>
      <c r="AW27" s="8"/>
      <c r="AX27" s="8"/>
      <c r="AY27" s="8"/>
      <c r="AZ27" s="4"/>
      <c r="BA27" s="7">
        <v>31.64</v>
      </c>
      <c r="BB27" s="8">
        <f t="shared" si="13"/>
        <v>14.629999999999999</v>
      </c>
      <c r="BC27" s="8">
        <f t="shared" si="14"/>
        <v>3.9439478474044585E-5</v>
      </c>
      <c r="BD27" s="8"/>
      <c r="BE27" s="8"/>
      <c r="BF27" s="8"/>
      <c r="BG27" s="4"/>
      <c r="BH27" s="7">
        <v>24.16</v>
      </c>
      <c r="BI27" s="8">
        <f t="shared" si="15"/>
        <v>7.1499999999999986</v>
      </c>
      <c r="BJ27" s="8">
        <f t="shared" si="16"/>
        <v>7.0410192391471222E-3</v>
      </c>
      <c r="BK27" s="8"/>
      <c r="BL27" s="8"/>
      <c r="BM27" s="8"/>
      <c r="BN27" s="4"/>
      <c r="BO27" s="7">
        <v>24.16</v>
      </c>
      <c r="BP27" s="8">
        <f t="shared" si="17"/>
        <v>7.1499999999999986</v>
      </c>
      <c r="BQ27" s="8">
        <f t="shared" si="18"/>
        <v>7.0410192391471222E-3</v>
      </c>
      <c r="BR27" s="8"/>
      <c r="BS27" s="8"/>
      <c r="BT27" s="8"/>
      <c r="BU27" s="4"/>
      <c r="BV27" s="7">
        <v>31.16</v>
      </c>
      <c r="BW27" s="8">
        <f t="shared" si="24"/>
        <v>14.149999999999999</v>
      </c>
      <c r="BX27" s="8">
        <f t="shared" si="25"/>
        <v>5.5007962805836858E-5</v>
      </c>
      <c r="BY27" s="8"/>
      <c r="BZ27" s="8"/>
      <c r="CA27" s="8"/>
      <c r="CB27" s="4"/>
    </row>
    <row r="28" spans="2:80" x14ac:dyDescent="0.25">
      <c r="B28" s="7">
        <v>91</v>
      </c>
      <c r="C28" s="8" t="s">
        <v>16</v>
      </c>
      <c r="D28" s="4" t="s">
        <v>26</v>
      </c>
      <c r="E28" s="8">
        <v>16.71</v>
      </c>
      <c r="F28" s="8">
        <f t="shared" si="21"/>
        <v>9.3280050483098497E-6</v>
      </c>
      <c r="G28" s="8">
        <f>AVERAGE(F28:F30)</f>
        <v>8.2677146834576465E-6</v>
      </c>
      <c r="H28" s="8">
        <f>STDEV(F28:F30)</f>
        <v>9.3222450310997769E-7</v>
      </c>
      <c r="I28" s="8"/>
      <c r="J28" s="4"/>
      <c r="K28" s="7">
        <v>26.24</v>
      </c>
      <c r="L28" s="8">
        <f t="shared" si="22"/>
        <v>9.5299999999999976</v>
      </c>
      <c r="M28" s="8">
        <f t="shared" si="23"/>
        <v>1.3526459649520774E-3</v>
      </c>
      <c r="N28" s="8">
        <f>AVERAGE(M28:M30)</f>
        <v>1.2085508637750552E-3</v>
      </c>
      <c r="O28" s="8">
        <f>STDEV(M28:M30)</f>
        <v>1.4963378316565506E-4</v>
      </c>
      <c r="P28" s="8"/>
      <c r="Q28" s="4"/>
      <c r="R28" s="7">
        <v>28.05</v>
      </c>
      <c r="S28" s="8">
        <f t="shared" si="3"/>
        <v>11.34</v>
      </c>
      <c r="T28" s="8">
        <f t="shared" si="4"/>
        <v>3.8576235930828982E-4</v>
      </c>
      <c r="U28" s="8">
        <f>AVERAGE(T28:T30)</f>
        <v>4.0136687139071371E-4</v>
      </c>
      <c r="V28" s="8">
        <f>STDEV(T28:T30)</f>
        <v>3.6545846143131957E-5</v>
      </c>
      <c r="W28" s="8"/>
      <c r="X28" s="4"/>
      <c r="Y28" s="7">
        <v>26.06</v>
      </c>
      <c r="Z28" s="8">
        <f t="shared" si="5"/>
        <v>9.3499999999999979</v>
      </c>
      <c r="AA28" s="8">
        <f t="shared" si="6"/>
        <v>1.5323908162045933E-3</v>
      </c>
      <c r="AB28" s="8">
        <f>AVERAGE(AA28:AA30)</f>
        <v>1.7831784690104182E-3</v>
      </c>
      <c r="AC28" s="8">
        <f>STDEV(AA28:AA30)</f>
        <v>3.6135943375789869E-4</v>
      </c>
      <c r="AD28" s="8"/>
      <c r="AE28" s="4"/>
      <c r="AF28" s="7">
        <v>20.62</v>
      </c>
      <c r="AG28" s="8">
        <f t="shared" si="7"/>
        <v>3.91</v>
      </c>
      <c r="AH28" s="8">
        <f t="shared" si="8"/>
        <v>6.6523136403334987E-2</v>
      </c>
      <c r="AI28" s="8">
        <f>AVERAGE(AH28:AH30)</f>
        <v>6.576779565755804E-2</v>
      </c>
      <c r="AJ28" s="8">
        <f>STDEV(AH28:AH30)</f>
        <v>1.3082885487126555E-3</v>
      </c>
      <c r="AK28" s="8"/>
      <c r="AL28" s="4"/>
      <c r="AM28" s="7">
        <v>26.52</v>
      </c>
      <c r="AN28" s="8">
        <f t="shared" si="9"/>
        <v>9.8099999999999987</v>
      </c>
      <c r="AO28" s="8">
        <f t="shared" si="10"/>
        <v>1.1140270662777592E-3</v>
      </c>
      <c r="AP28" s="8">
        <f>AVERAGE(AO28:AO30)</f>
        <v>1.1789284889486523E-3</v>
      </c>
      <c r="AQ28" s="8">
        <f>STDEV(AO28:AO30)</f>
        <v>7.0145028069661789E-5</v>
      </c>
      <c r="AR28" s="8"/>
      <c r="AS28" s="4"/>
      <c r="AT28" s="7">
        <v>19.399999999999999</v>
      </c>
      <c r="AU28" s="8">
        <f t="shared" si="11"/>
        <v>2.6899999999999977</v>
      </c>
      <c r="AV28" s="8">
        <f t="shared" si="12"/>
        <v>0.15496346249237358</v>
      </c>
      <c r="AW28" s="8">
        <f>AVERAGE(AV28:AV30)</f>
        <v>0.15677495317332757</v>
      </c>
      <c r="AX28" s="8">
        <f>STDEV(AV28:AV30)</f>
        <v>2.2690725694714696E-3</v>
      </c>
      <c r="AY28" s="8"/>
      <c r="AZ28" s="4"/>
      <c r="BA28" s="7">
        <v>31.21</v>
      </c>
      <c r="BB28" s="8">
        <f t="shared" si="13"/>
        <v>14.5</v>
      </c>
      <c r="BC28" s="8">
        <f t="shared" si="14"/>
        <v>4.3158372875155471E-5</v>
      </c>
      <c r="BD28" s="8">
        <f>AVERAGE(BC28:BC30)</f>
        <v>4.9696752415275999E-5</v>
      </c>
      <c r="BE28" s="8">
        <f>STDEV(BC28:BC30)</f>
        <v>5.806314181774833E-6</v>
      </c>
      <c r="BF28" s="8"/>
      <c r="BG28" s="4"/>
      <c r="BH28" s="7">
        <v>25.18</v>
      </c>
      <c r="BI28" s="8">
        <f t="shared" si="15"/>
        <v>8.4699999999999989</v>
      </c>
      <c r="BJ28" s="8">
        <f t="shared" si="16"/>
        <v>2.8201742100048776E-3</v>
      </c>
      <c r="BK28" s="8">
        <f>AVERAGE(BJ28:BJ30)</f>
        <v>2.5410292671731098E-3</v>
      </c>
      <c r="BL28" s="8">
        <f>STDEV(BJ28:BJ30)</f>
        <v>2.8874818576061725E-4</v>
      </c>
      <c r="BM28" s="8"/>
      <c r="BN28" s="4"/>
      <c r="BO28" s="7">
        <v>25.29</v>
      </c>
      <c r="BP28" s="8">
        <f t="shared" si="17"/>
        <v>8.5799999999999983</v>
      </c>
      <c r="BQ28" s="8">
        <f t="shared" si="18"/>
        <v>2.6131397554416294E-3</v>
      </c>
      <c r="BR28" s="8">
        <f>AVERAGE(BQ28:BQ30)</f>
        <v>2.7382206679073449E-3</v>
      </c>
      <c r="BS28" s="8">
        <f>STDEV(BQ28:BQ30)</f>
        <v>1.10049052245946E-4</v>
      </c>
      <c r="BT28" s="8"/>
      <c r="BU28" s="4"/>
      <c r="BV28" s="81">
        <v>33.61</v>
      </c>
      <c r="BW28" s="8">
        <f t="shared" si="24"/>
        <v>16.899999999999999</v>
      </c>
      <c r="BX28" s="8">
        <f t="shared" si="25"/>
        <v>8.1769825938132817E-6</v>
      </c>
      <c r="BY28" s="8">
        <f>AVERAGE(BX29:BX30)</f>
        <v>4.7416439531505425E-6</v>
      </c>
      <c r="BZ28" s="8">
        <f>STDEV(BX29:BX30)</f>
        <v>9.2369734476014838E-7</v>
      </c>
      <c r="CA28" s="8"/>
      <c r="CB28" s="4"/>
    </row>
    <row r="29" spans="2:80" x14ac:dyDescent="0.25">
      <c r="B29" s="7">
        <v>92</v>
      </c>
      <c r="C29" s="8" t="s">
        <v>16</v>
      </c>
      <c r="D29" s="4" t="s">
        <v>26</v>
      </c>
      <c r="E29" s="8">
        <v>16.95</v>
      </c>
      <c r="F29" s="8">
        <f t="shared" si="21"/>
        <v>7.898444548350359E-6</v>
      </c>
      <c r="G29" s="8"/>
      <c r="H29" s="8"/>
      <c r="I29" s="8"/>
      <c r="J29" s="4"/>
      <c r="K29" s="7">
        <v>26.63</v>
      </c>
      <c r="L29" s="8">
        <f t="shared" si="22"/>
        <v>9.68</v>
      </c>
      <c r="M29" s="8">
        <f t="shared" si="23"/>
        <v>1.219072801661731E-3</v>
      </c>
      <c r="N29" s="8"/>
      <c r="O29" s="8"/>
      <c r="P29" s="8"/>
      <c r="Q29" s="4"/>
      <c r="R29" s="7">
        <v>28.09</v>
      </c>
      <c r="S29" s="8">
        <f t="shared" si="3"/>
        <v>11.14</v>
      </c>
      <c r="T29" s="8">
        <f t="shared" si="4"/>
        <v>4.431245875572073E-4</v>
      </c>
      <c r="U29" s="8"/>
      <c r="V29" s="8"/>
      <c r="W29" s="8"/>
      <c r="X29" s="4"/>
      <c r="Y29" s="7">
        <v>25.78</v>
      </c>
      <c r="Z29" s="8">
        <f t="shared" si="5"/>
        <v>8.8300000000000018</v>
      </c>
      <c r="AA29" s="8">
        <f t="shared" si="6"/>
        <v>2.1973798529078292E-3</v>
      </c>
      <c r="AB29" s="8"/>
      <c r="AC29" s="8"/>
      <c r="AD29" s="8"/>
      <c r="AE29" s="4"/>
      <c r="AF29" s="7">
        <v>20.91</v>
      </c>
      <c r="AG29" s="8">
        <f t="shared" si="7"/>
        <v>3.9600000000000009</v>
      </c>
      <c r="AH29" s="8">
        <f t="shared" si="8"/>
        <v>6.4257114166004117E-2</v>
      </c>
      <c r="AI29" s="8"/>
      <c r="AJ29" s="8"/>
      <c r="AK29" s="8"/>
      <c r="AL29" s="4"/>
      <c r="AM29" s="7">
        <v>26.59</v>
      </c>
      <c r="AN29" s="8">
        <f t="shared" si="9"/>
        <v>9.64</v>
      </c>
      <c r="AO29" s="8">
        <f t="shared" si="10"/>
        <v>1.2533456030887735E-3</v>
      </c>
      <c r="AP29" s="8"/>
      <c r="AQ29" s="8"/>
      <c r="AR29" s="8"/>
      <c r="AS29" s="4"/>
      <c r="AT29" s="7">
        <v>19.600000000000001</v>
      </c>
      <c r="AU29" s="8">
        <f t="shared" si="11"/>
        <v>2.6500000000000021</v>
      </c>
      <c r="AV29" s="8">
        <f t="shared" si="12"/>
        <v>0.15932007841490756</v>
      </c>
      <c r="AW29" s="8"/>
      <c r="AX29" s="8"/>
      <c r="AY29" s="8"/>
      <c r="AZ29" s="4"/>
      <c r="BA29" s="7">
        <v>31.19</v>
      </c>
      <c r="BB29" s="8">
        <f t="shared" si="13"/>
        <v>14.240000000000002</v>
      </c>
      <c r="BC29" s="8">
        <f t="shared" si="14"/>
        <v>5.1681232444001874E-5</v>
      </c>
      <c r="BD29" s="8"/>
      <c r="BE29" s="8"/>
      <c r="BF29" s="8"/>
      <c r="BG29" s="4"/>
      <c r="BH29" s="7">
        <v>25.75</v>
      </c>
      <c r="BI29" s="8">
        <f t="shared" si="15"/>
        <v>8.8000000000000007</v>
      </c>
      <c r="BJ29" s="8">
        <f t="shared" si="16"/>
        <v>2.2435514746035842E-3</v>
      </c>
      <c r="BK29" s="8"/>
      <c r="BL29" s="8"/>
      <c r="BM29" s="8"/>
      <c r="BN29" s="4"/>
      <c r="BO29" s="7">
        <v>25.42</v>
      </c>
      <c r="BP29" s="8">
        <f t="shared" si="17"/>
        <v>8.4700000000000024</v>
      </c>
      <c r="BQ29" s="8">
        <f t="shared" si="18"/>
        <v>2.8201742100048706E-3</v>
      </c>
      <c r="BR29" s="8"/>
      <c r="BS29" s="8"/>
      <c r="BT29" s="8"/>
      <c r="BU29" s="4"/>
      <c r="BV29" s="7">
        <v>34.85</v>
      </c>
      <c r="BW29" s="8">
        <f t="shared" si="24"/>
        <v>17.900000000000002</v>
      </c>
      <c r="BX29" s="8">
        <f t="shared" si="25"/>
        <v>4.0884912969066332E-6</v>
      </c>
      <c r="BY29" s="8"/>
      <c r="BZ29" s="8"/>
      <c r="CA29" s="8"/>
      <c r="CB29" s="4"/>
    </row>
    <row r="30" spans="2:80" x14ac:dyDescent="0.25">
      <c r="B30" s="3">
        <v>93</v>
      </c>
      <c r="C30" s="2" t="s">
        <v>16</v>
      </c>
      <c r="D30" s="1" t="s">
        <v>26</v>
      </c>
      <c r="E30" s="2">
        <v>17.010000000000002</v>
      </c>
      <c r="F30" s="2">
        <f t="shared" si="21"/>
        <v>7.5766944537127299E-6</v>
      </c>
      <c r="G30" s="2"/>
      <c r="H30" s="2"/>
      <c r="I30" s="2"/>
      <c r="J30" s="1"/>
      <c r="K30" s="3">
        <v>26.9</v>
      </c>
      <c r="L30" s="2">
        <f t="shared" si="22"/>
        <v>9.889999999999997</v>
      </c>
      <c r="M30" s="2">
        <f t="shared" si="23"/>
        <v>1.0539338247113569E-3</v>
      </c>
      <c r="N30" s="2"/>
      <c r="O30" s="2"/>
      <c r="P30" s="2"/>
      <c r="Q30" s="1"/>
      <c r="R30" s="3">
        <v>28.39</v>
      </c>
      <c r="S30" s="2">
        <f t="shared" si="3"/>
        <v>11.379999999999999</v>
      </c>
      <c r="T30" s="2">
        <f t="shared" si="4"/>
        <v>3.7521366730664413E-4</v>
      </c>
      <c r="U30" s="2"/>
      <c r="V30" s="2"/>
      <c r="W30" s="2"/>
      <c r="X30" s="1"/>
      <c r="Y30" s="3">
        <v>26.28</v>
      </c>
      <c r="Z30" s="2">
        <f t="shared" si="5"/>
        <v>9.27</v>
      </c>
      <c r="AA30" s="2">
        <f t="shared" si="6"/>
        <v>1.6197647379188329E-3</v>
      </c>
      <c r="AB30" s="2"/>
      <c r="AC30" s="2"/>
      <c r="AD30" s="2"/>
      <c r="AE30" s="1"/>
      <c r="AF30" s="3">
        <v>20.92</v>
      </c>
      <c r="AG30" s="2">
        <f t="shared" si="7"/>
        <v>3.91</v>
      </c>
      <c r="AH30" s="2">
        <f t="shared" si="8"/>
        <v>6.6523136403334987E-2</v>
      </c>
      <c r="AI30" s="2"/>
      <c r="AJ30" s="2"/>
      <c r="AK30" s="2"/>
      <c r="AL30" s="1"/>
      <c r="AM30" s="3">
        <v>26.75</v>
      </c>
      <c r="AN30" s="2">
        <f t="shared" si="9"/>
        <v>9.7399999999999984</v>
      </c>
      <c r="AO30" s="2">
        <f t="shared" si="10"/>
        <v>1.1694127974794244E-3</v>
      </c>
      <c r="AP30" s="2"/>
      <c r="AQ30" s="2"/>
      <c r="AR30" s="2"/>
      <c r="AS30" s="1"/>
      <c r="AT30" s="3">
        <v>19.690000000000001</v>
      </c>
      <c r="AU30" s="2">
        <f t="shared" si="11"/>
        <v>2.6799999999999997</v>
      </c>
      <c r="AV30" s="2">
        <f t="shared" si="12"/>
        <v>0.15604131861270151</v>
      </c>
      <c r="AW30" s="2"/>
      <c r="AX30" s="2"/>
      <c r="AY30" s="2"/>
      <c r="AZ30" s="1"/>
      <c r="BA30" s="3">
        <v>31.18</v>
      </c>
      <c r="BB30" s="2">
        <f t="shared" si="13"/>
        <v>14.169999999999998</v>
      </c>
      <c r="BC30" s="2">
        <f t="shared" si="14"/>
        <v>5.4250651926670658E-5</v>
      </c>
      <c r="BD30" s="2"/>
      <c r="BE30" s="2"/>
      <c r="BF30" s="2"/>
      <c r="BG30" s="1"/>
      <c r="BH30" s="3">
        <v>25.62</v>
      </c>
      <c r="BI30" s="2">
        <f t="shared" si="15"/>
        <v>8.61</v>
      </c>
      <c r="BJ30" s="2">
        <f t="shared" si="16"/>
        <v>2.5593621169108676E-3</v>
      </c>
      <c r="BK30" s="2"/>
      <c r="BL30" s="2"/>
      <c r="BM30" s="2"/>
      <c r="BN30" s="1"/>
      <c r="BO30" s="3">
        <v>25.5</v>
      </c>
      <c r="BP30" s="2">
        <f t="shared" si="17"/>
        <v>8.4899999999999984</v>
      </c>
      <c r="BQ30" s="2">
        <f t="shared" si="18"/>
        <v>2.7813480382755345E-3</v>
      </c>
      <c r="BR30" s="2"/>
      <c r="BS30" s="2"/>
      <c r="BT30" s="2"/>
      <c r="BU30" s="1"/>
      <c r="BV30" s="3">
        <v>34.51</v>
      </c>
      <c r="BW30" s="2">
        <f t="shared" si="24"/>
        <v>17.499999999999996</v>
      </c>
      <c r="BX30" s="2">
        <f t="shared" si="25"/>
        <v>5.3947966093944517E-6</v>
      </c>
      <c r="BY30" s="2"/>
      <c r="BZ30" s="2"/>
      <c r="CA30" s="2"/>
      <c r="CB30" s="1"/>
    </row>
    <row r="31" spans="2:80" x14ac:dyDescent="0.25">
      <c r="B31" s="11">
        <v>100</v>
      </c>
      <c r="C31" s="23" t="s">
        <v>28</v>
      </c>
      <c r="D31" s="12" t="s">
        <v>12</v>
      </c>
      <c r="E31" s="11"/>
      <c r="F31" s="23">
        <f>2^-E31</f>
        <v>1</v>
      </c>
      <c r="G31" s="23">
        <f>AVERAGE(F31:F33)</f>
        <v>1</v>
      </c>
      <c r="H31" s="23">
        <f>STDEV(F31:F33)</f>
        <v>0</v>
      </c>
      <c r="I31" s="23"/>
      <c r="J31" s="24"/>
      <c r="K31" s="11"/>
      <c r="L31" s="12">
        <f t="shared" si="22"/>
        <v>0</v>
      </c>
      <c r="M31" s="12">
        <f t="shared" si="23"/>
        <v>1</v>
      </c>
      <c r="N31" s="23">
        <f>AVERAGE(M31:M33)</f>
        <v>1</v>
      </c>
      <c r="O31" s="23">
        <f>STDEV(M31:M33)</f>
        <v>0</v>
      </c>
      <c r="P31" s="23"/>
      <c r="Q31" s="24"/>
      <c r="R31" s="11"/>
      <c r="S31" s="12">
        <f t="shared" si="3"/>
        <v>0</v>
      </c>
      <c r="T31" s="12">
        <f t="shared" si="4"/>
        <v>1</v>
      </c>
      <c r="U31" s="23">
        <f>AVERAGE(T31:T33)</f>
        <v>1</v>
      </c>
      <c r="V31" s="23">
        <f>STDEV(T31:T33)</f>
        <v>0</v>
      </c>
      <c r="W31" s="23"/>
      <c r="X31" s="24"/>
      <c r="Y31" s="11"/>
      <c r="Z31" s="12">
        <f t="shared" si="5"/>
        <v>0</v>
      </c>
      <c r="AA31" s="12">
        <f t="shared" si="6"/>
        <v>1</v>
      </c>
      <c r="AB31" s="12">
        <f>AVERAGE(AA31:AA33)</f>
        <v>1</v>
      </c>
      <c r="AC31" s="12">
        <f>STDEV(AA31:AA33)</f>
        <v>0</v>
      </c>
      <c r="AD31" s="12"/>
      <c r="AE31" s="12"/>
      <c r="AF31" s="11"/>
      <c r="AG31" s="12">
        <f t="shared" si="7"/>
        <v>0</v>
      </c>
      <c r="AH31" s="12">
        <f t="shared" si="8"/>
        <v>1</v>
      </c>
      <c r="AI31" s="23">
        <f>AVERAGE(AH31:AH32)</f>
        <v>1</v>
      </c>
      <c r="AJ31" s="23">
        <f>STDEV(AH31:AH32)</f>
        <v>0</v>
      </c>
      <c r="AK31" s="23"/>
      <c r="AL31" s="24"/>
      <c r="AM31" s="11"/>
      <c r="AN31" s="12">
        <f t="shared" si="9"/>
        <v>0</v>
      </c>
      <c r="AO31" s="12">
        <f t="shared" si="10"/>
        <v>1</v>
      </c>
      <c r="AP31" s="23">
        <f>AVERAGE(AO31:AO33)</f>
        <v>1</v>
      </c>
      <c r="AQ31" s="23">
        <f>STDEV(AO31:AO33)</f>
        <v>0</v>
      </c>
      <c r="AR31" s="23"/>
      <c r="AS31" s="24"/>
      <c r="AT31" s="11"/>
      <c r="AU31" s="12">
        <f t="shared" si="11"/>
        <v>0</v>
      </c>
      <c r="AV31" s="12">
        <f t="shared" si="12"/>
        <v>1</v>
      </c>
      <c r="AW31" s="23">
        <f>AVERAGE(AV31:AV33)</f>
        <v>1</v>
      </c>
      <c r="AX31" s="23">
        <f>STDEV(AV31:AV33)</f>
        <v>0</v>
      </c>
      <c r="AY31" s="23"/>
      <c r="AZ31" s="24"/>
      <c r="BA31" s="11"/>
      <c r="BB31" s="12">
        <f t="shared" si="13"/>
        <v>0</v>
      </c>
      <c r="BC31" s="12">
        <f t="shared" si="14"/>
        <v>1</v>
      </c>
      <c r="BD31" s="23">
        <f>AVERAGE(BC31:BC33)</f>
        <v>1</v>
      </c>
      <c r="BE31" s="23">
        <f>STDEV(BC31:BC33)</f>
        <v>0</v>
      </c>
      <c r="BF31" s="23"/>
      <c r="BG31" s="24"/>
      <c r="BH31" s="11"/>
      <c r="BI31" s="12">
        <f t="shared" si="15"/>
        <v>0</v>
      </c>
      <c r="BJ31" s="12">
        <f t="shared" si="16"/>
        <v>1</v>
      </c>
      <c r="BK31" s="23">
        <f>AVERAGE(BJ31:BJ33)</f>
        <v>1</v>
      </c>
      <c r="BL31" s="23">
        <f>STDEV(BJ31:BJ33)</f>
        <v>0</v>
      </c>
      <c r="BM31" s="23"/>
      <c r="BN31" s="24"/>
      <c r="BO31" s="11"/>
      <c r="BP31" s="12">
        <f t="shared" si="17"/>
        <v>0</v>
      </c>
      <c r="BQ31" s="12">
        <f t="shared" si="18"/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12">
        <f t="shared" si="24"/>
        <v>0</v>
      </c>
      <c r="BX31" s="12">
        <f t="shared" si="25"/>
        <v>1</v>
      </c>
      <c r="BY31" s="12">
        <f>AVERAGE(BX31:BX33)</f>
        <v>1</v>
      </c>
      <c r="BZ31" s="12">
        <f>STDEV(BX31:BX33)</f>
        <v>0</v>
      </c>
      <c r="CA31" s="12"/>
      <c r="CB31" s="30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/>
      <c r="F32" s="9">
        <f t="shared" ref="F32:F36" si="26">2^-E32</f>
        <v>1</v>
      </c>
      <c r="G32" s="9"/>
      <c r="H32" s="9"/>
      <c r="I32" s="9"/>
      <c r="J32" s="25"/>
      <c r="K32" s="7"/>
      <c r="L32" s="8">
        <f t="shared" si="22"/>
        <v>0</v>
      </c>
      <c r="M32" s="8">
        <f t="shared" si="23"/>
        <v>1</v>
      </c>
      <c r="N32" s="9"/>
      <c r="O32" s="9"/>
      <c r="P32" s="9"/>
      <c r="Q32" s="25"/>
      <c r="R32" s="7"/>
      <c r="S32" s="8">
        <f t="shared" si="3"/>
        <v>0</v>
      </c>
      <c r="T32" s="8">
        <f t="shared" si="4"/>
        <v>1</v>
      </c>
      <c r="U32" s="9"/>
      <c r="V32" s="9"/>
      <c r="W32" s="9"/>
      <c r="X32" s="25"/>
      <c r="Y32" s="7"/>
      <c r="Z32" s="8">
        <f t="shared" si="5"/>
        <v>0</v>
      </c>
      <c r="AA32" s="8">
        <f t="shared" si="6"/>
        <v>1</v>
      </c>
      <c r="AB32" s="8"/>
      <c r="AC32" s="8"/>
      <c r="AD32" s="8"/>
      <c r="AE32" s="8"/>
      <c r="AF32" s="7"/>
      <c r="AG32" s="8">
        <f t="shared" si="7"/>
        <v>0</v>
      </c>
      <c r="AH32" s="8">
        <f t="shared" si="8"/>
        <v>1</v>
      </c>
      <c r="AI32" s="9"/>
      <c r="AJ32" s="9"/>
      <c r="AK32" s="9"/>
      <c r="AL32" s="25"/>
      <c r="AM32" s="7"/>
      <c r="AN32" s="8">
        <f t="shared" si="9"/>
        <v>0</v>
      </c>
      <c r="AO32" s="8">
        <f t="shared" si="10"/>
        <v>1</v>
      </c>
      <c r="AP32" s="9"/>
      <c r="AQ32" s="9"/>
      <c r="AR32" s="9"/>
      <c r="AS32" s="25"/>
      <c r="AT32" s="7"/>
      <c r="AU32" s="8">
        <f t="shared" si="11"/>
        <v>0</v>
      </c>
      <c r="AV32" s="8">
        <f t="shared" si="12"/>
        <v>1</v>
      </c>
      <c r="AW32" s="9"/>
      <c r="AX32" s="9"/>
      <c r="AY32" s="9"/>
      <c r="AZ32" s="25"/>
      <c r="BA32" s="7"/>
      <c r="BB32" s="8">
        <f t="shared" si="13"/>
        <v>0</v>
      </c>
      <c r="BC32" s="8">
        <f t="shared" si="14"/>
        <v>1</v>
      </c>
      <c r="BD32" s="9"/>
      <c r="BE32" s="9"/>
      <c r="BF32" s="9"/>
      <c r="BG32" s="25"/>
      <c r="BH32" s="7"/>
      <c r="BI32" s="8">
        <f t="shared" si="15"/>
        <v>0</v>
      </c>
      <c r="BJ32" s="8">
        <f t="shared" si="16"/>
        <v>1</v>
      </c>
      <c r="BK32" s="9"/>
      <c r="BL32" s="9"/>
      <c r="BM32" s="9"/>
      <c r="BN32" s="25"/>
      <c r="BO32" s="7"/>
      <c r="BP32" s="8">
        <f t="shared" si="17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4"/>
        <v>0</v>
      </c>
      <c r="BX32" s="8">
        <f t="shared" si="25"/>
        <v>1</v>
      </c>
      <c r="BY32" s="8"/>
      <c r="BZ32" s="8"/>
      <c r="CA32" s="8"/>
      <c r="CB32" s="31"/>
    </row>
    <row r="33" spans="2:80" x14ac:dyDescent="0.25">
      <c r="B33" s="7">
        <f t="shared" ref="B33:B36" si="27">B32+1</f>
        <v>102</v>
      </c>
      <c r="C33" s="9" t="s">
        <v>28</v>
      </c>
      <c r="D33" s="8" t="s">
        <v>12</v>
      </c>
      <c r="E33" s="3"/>
      <c r="F33" s="9">
        <f t="shared" si="26"/>
        <v>1</v>
      </c>
      <c r="G33" s="9"/>
      <c r="H33" s="9"/>
      <c r="I33" s="9"/>
      <c r="J33" s="25"/>
      <c r="K33" s="3"/>
      <c r="L33" s="8">
        <f t="shared" si="22"/>
        <v>0</v>
      </c>
      <c r="M33" s="8">
        <f t="shared" si="23"/>
        <v>1</v>
      </c>
      <c r="N33" s="9"/>
      <c r="O33" s="9"/>
      <c r="P33" s="9"/>
      <c r="Q33" s="25"/>
      <c r="R33" s="3"/>
      <c r="S33" s="8">
        <f t="shared" si="3"/>
        <v>0</v>
      </c>
      <c r="T33" s="8">
        <f t="shared" si="4"/>
        <v>1</v>
      </c>
      <c r="U33" s="9"/>
      <c r="V33" s="9"/>
      <c r="W33" s="9"/>
      <c r="X33" s="25"/>
      <c r="Y33" s="3"/>
      <c r="Z33" s="8">
        <f t="shared" si="5"/>
        <v>0</v>
      </c>
      <c r="AA33" s="8">
        <f t="shared" si="6"/>
        <v>1</v>
      </c>
      <c r="AB33" s="8"/>
      <c r="AC33" s="8"/>
      <c r="AD33" s="8"/>
      <c r="AE33" s="8"/>
      <c r="AF33" s="3"/>
      <c r="AG33" s="8">
        <f t="shared" si="7"/>
        <v>0</v>
      </c>
      <c r="AH33" s="8">
        <f t="shared" si="8"/>
        <v>1</v>
      </c>
      <c r="AI33" s="9"/>
      <c r="AJ33" s="9"/>
      <c r="AK33" s="9"/>
      <c r="AL33" s="25"/>
      <c r="AM33" s="3"/>
      <c r="AN33" s="8">
        <f t="shared" si="9"/>
        <v>0</v>
      </c>
      <c r="AO33" s="8">
        <f t="shared" si="10"/>
        <v>1</v>
      </c>
      <c r="AP33" s="9"/>
      <c r="AQ33" s="9"/>
      <c r="AR33" s="9"/>
      <c r="AS33" s="25"/>
      <c r="AT33" s="3"/>
      <c r="AU33" s="8">
        <f t="shared" si="11"/>
        <v>0</v>
      </c>
      <c r="AV33" s="8">
        <f t="shared" si="12"/>
        <v>1</v>
      </c>
      <c r="AW33" s="9"/>
      <c r="AX33" s="9"/>
      <c r="AY33" s="9"/>
      <c r="AZ33" s="25"/>
      <c r="BA33" s="3"/>
      <c r="BB33" s="8">
        <f t="shared" si="13"/>
        <v>0</v>
      </c>
      <c r="BC33" s="8">
        <f t="shared" si="14"/>
        <v>1</v>
      </c>
      <c r="BD33" s="9"/>
      <c r="BE33" s="9"/>
      <c r="BF33" s="9"/>
      <c r="BG33" s="25"/>
      <c r="BH33" s="7"/>
      <c r="BI33" s="8">
        <f t="shared" si="15"/>
        <v>0</v>
      </c>
      <c r="BJ33" s="8">
        <f t="shared" si="16"/>
        <v>1</v>
      </c>
      <c r="BK33" s="9"/>
      <c r="BL33" s="9"/>
      <c r="BM33" s="9"/>
      <c r="BN33" s="25"/>
      <c r="BO33" s="3"/>
      <c r="BP33" s="8">
        <f t="shared" si="17"/>
        <v>0</v>
      </c>
      <c r="BQ33" s="8">
        <f t="shared" si="18"/>
        <v>1</v>
      </c>
      <c r="BR33" s="8"/>
      <c r="BS33" s="8"/>
      <c r="BT33" s="8"/>
      <c r="BU33" s="4"/>
      <c r="BV33" s="40"/>
      <c r="BW33" s="8">
        <f t="shared" si="24"/>
        <v>0</v>
      </c>
      <c r="BX33" s="8">
        <f t="shared" si="25"/>
        <v>1</v>
      </c>
      <c r="BY33" s="8"/>
      <c r="BZ33" s="8"/>
      <c r="CA33" s="8"/>
      <c r="CB33" s="31"/>
    </row>
    <row r="34" spans="2:80" x14ac:dyDescent="0.25">
      <c r="B34" s="11">
        <v>115</v>
      </c>
      <c r="C34" s="23" t="s">
        <v>28</v>
      </c>
      <c r="D34" s="12" t="s">
        <v>17</v>
      </c>
      <c r="E34" s="11"/>
      <c r="F34" s="23">
        <f t="shared" si="26"/>
        <v>1</v>
      </c>
      <c r="G34" s="23">
        <f t="shared" ref="G34" si="28">AVERAGE(F34:F36)</f>
        <v>1</v>
      </c>
      <c r="H34" s="23">
        <f t="shared" ref="H34" si="29">STDEV(F34:F36)</f>
        <v>0</v>
      </c>
      <c r="I34" s="14">
        <f>G34/G31</f>
        <v>1</v>
      </c>
      <c r="J34" s="15">
        <f>((H34/G34)^2+(H31/G31)^2)^0.5*I34</f>
        <v>0</v>
      </c>
      <c r="K34" s="11"/>
      <c r="L34" s="12">
        <f t="shared" si="22"/>
        <v>0</v>
      </c>
      <c r="M34" s="12">
        <f t="shared" si="23"/>
        <v>1</v>
      </c>
      <c r="N34" s="23">
        <f t="shared" ref="N34" si="30">AVERAGE(M34:M36)</f>
        <v>1</v>
      </c>
      <c r="O34" s="23">
        <f t="shared" ref="O34" si="31">STDEV(M34:M36)</f>
        <v>0</v>
      </c>
      <c r="P34" s="14">
        <f>N34/N31</f>
        <v>1</v>
      </c>
      <c r="Q34" s="15">
        <f>((O34/N34)^2+(O31/N31)^2)^0.5*P34</f>
        <v>0</v>
      </c>
      <c r="R34" s="11"/>
      <c r="S34" s="12">
        <f t="shared" si="3"/>
        <v>0</v>
      </c>
      <c r="T34" s="12">
        <f t="shared" si="4"/>
        <v>1</v>
      </c>
      <c r="U34" s="23">
        <f t="shared" ref="U34" si="32">AVERAGE(T34:T36)</f>
        <v>1</v>
      </c>
      <c r="V34" s="23">
        <f t="shared" ref="V34" si="33">STDEV(T34:T36)</f>
        <v>0</v>
      </c>
      <c r="W34" s="14">
        <f>U34/U31</f>
        <v>1</v>
      </c>
      <c r="X34" s="15">
        <f>((V34/U34)^2+(V31/U31)^2)^0.5*W34</f>
        <v>0</v>
      </c>
      <c r="Y34" s="11"/>
      <c r="Z34" s="12">
        <f t="shared" si="5"/>
        <v>0</v>
      </c>
      <c r="AA34" s="12">
        <f t="shared" si="6"/>
        <v>1</v>
      </c>
      <c r="AB34" s="12">
        <f t="shared" ref="AB34" si="34">AVERAGE(AA34:AA36)</f>
        <v>1</v>
      </c>
      <c r="AC34" s="12">
        <f t="shared" ref="AC34" si="35">STDEV(AA34:AA36)</f>
        <v>0</v>
      </c>
      <c r="AD34" s="14">
        <f>AB34/AB31</f>
        <v>1</v>
      </c>
      <c r="AE34" s="14">
        <f>((AC34/AB34)^2+(AC31/AB31)^2)^0.5*AD34</f>
        <v>0</v>
      </c>
      <c r="AF34" s="72"/>
      <c r="AG34" s="12">
        <f t="shared" si="7"/>
        <v>0</v>
      </c>
      <c r="AH34" s="12">
        <f t="shared" si="8"/>
        <v>1</v>
      </c>
      <c r="AI34" s="23">
        <f>AVERAGE(AH34:AH36)</f>
        <v>1</v>
      </c>
      <c r="AJ34" s="23">
        <f>STDEV(AH34:AH36)</f>
        <v>0</v>
      </c>
      <c r="AK34" s="64">
        <f>AI34/AI31</f>
        <v>1</v>
      </c>
      <c r="AL34" s="65">
        <f>((AJ34/AI34)^2+(AJ31/AI31)^2)^0.5*AK34</f>
        <v>0</v>
      </c>
      <c r="AM34" s="11"/>
      <c r="AN34" s="12">
        <f t="shared" si="9"/>
        <v>0</v>
      </c>
      <c r="AO34" s="12">
        <f t="shared" si="10"/>
        <v>1</v>
      </c>
      <c r="AP34" s="23">
        <f t="shared" ref="AP34" si="36">AVERAGE(AO34:AO36)</f>
        <v>1</v>
      </c>
      <c r="AQ34" s="23">
        <f t="shared" ref="AQ34" si="37">STDEV(AO34:AO36)</f>
        <v>0</v>
      </c>
      <c r="AR34" s="64">
        <f>AP34/AP31</f>
        <v>1</v>
      </c>
      <c r="AS34" s="65">
        <f>((AQ34/AP34)^2+(AQ31/AP31)^2)^0.5*AR34</f>
        <v>0</v>
      </c>
      <c r="AT34" s="11"/>
      <c r="AU34" s="12">
        <f t="shared" si="11"/>
        <v>0</v>
      </c>
      <c r="AV34" s="12">
        <f t="shared" si="12"/>
        <v>1</v>
      </c>
      <c r="AW34" s="23">
        <f t="shared" ref="AW34" si="38">AVERAGE(AV34:AV36)</f>
        <v>1</v>
      </c>
      <c r="AX34" s="23">
        <f t="shared" ref="AX34" si="39">STDEV(AV34:AV36)</f>
        <v>0</v>
      </c>
      <c r="AY34" s="64">
        <f>AW34/AW31</f>
        <v>1</v>
      </c>
      <c r="AZ34" s="65">
        <f>((AX34/AW34)^2+(AX31/AW31)^2)^0.5*AY34</f>
        <v>0</v>
      </c>
      <c r="BA34" s="27"/>
      <c r="BB34" s="12">
        <f t="shared" si="13"/>
        <v>0</v>
      </c>
      <c r="BC34" s="12">
        <f t="shared" si="14"/>
        <v>1</v>
      </c>
      <c r="BD34" s="23">
        <f>AVERAGE(BC34:BC36)</f>
        <v>1</v>
      </c>
      <c r="BE34" s="23">
        <f>STDEV(BC34:BC36)</f>
        <v>0</v>
      </c>
      <c r="BF34" s="64">
        <f>BD34/BD31</f>
        <v>1</v>
      </c>
      <c r="BG34" s="65">
        <f>((BE34/BD34)^2+(BE31/BD31)^2)^0.5*BF34</f>
        <v>0</v>
      </c>
      <c r="BH34" s="11"/>
      <c r="BI34" s="12">
        <f t="shared" si="15"/>
        <v>0</v>
      </c>
      <c r="BJ34" s="12">
        <f t="shared" si="16"/>
        <v>1</v>
      </c>
      <c r="BK34" s="23">
        <f t="shared" ref="BK34" si="40">AVERAGE(BJ34:BJ36)</f>
        <v>1</v>
      </c>
      <c r="BL34" s="23">
        <f t="shared" ref="BL34" si="41">STDEV(BJ34:BJ36)</f>
        <v>0</v>
      </c>
      <c r="BM34" s="64">
        <f>BK34/BK31</f>
        <v>1</v>
      </c>
      <c r="BN34" s="65">
        <f>((BL34/BK34)^2+(BL31/BK31)^2)^0.5*BM34</f>
        <v>0</v>
      </c>
      <c r="BO34" s="11"/>
      <c r="BP34" s="12">
        <f t="shared" si="17"/>
        <v>0</v>
      </c>
      <c r="BQ34" s="12">
        <f t="shared" si="18"/>
        <v>1</v>
      </c>
      <c r="BR34" s="12">
        <f t="shared" ref="BR34" si="42">BQ34:BQ36</f>
        <v>1</v>
      </c>
      <c r="BS34" s="12">
        <f t="shared" ref="BS34" si="43">STDEV(BQ34:BQ36)</f>
        <v>0</v>
      </c>
      <c r="BT34" s="14">
        <f>BR34/BR31</f>
        <v>1</v>
      </c>
      <c r="BU34" s="15">
        <f>((BS34/BR34)^2+(BS31/BR31)^2)^0.5*BT34</f>
        <v>0</v>
      </c>
      <c r="BV34" s="11"/>
      <c r="BW34" s="12">
        <f t="shared" si="24"/>
        <v>0</v>
      </c>
      <c r="BX34" s="12">
        <f t="shared" si="25"/>
        <v>1</v>
      </c>
      <c r="BY34" s="12">
        <f t="shared" ref="BY34" si="44">AVERAGE(BX34:BX36)</f>
        <v>1</v>
      </c>
      <c r="BZ34" s="12">
        <f t="shared" ref="BZ34" si="45">STDEV(BX34:BX36)</f>
        <v>0</v>
      </c>
      <c r="CA34" s="14">
        <f>BY34/BY31</f>
        <v>1</v>
      </c>
      <c r="CB34" s="47">
        <f>((BZ34/BY34)^2+(BZ31/BY31)^2)^0.5*CA34</f>
        <v>0</v>
      </c>
    </row>
    <row r="35" spans="2:80" x14ac:dyDescent="0.25">
      <c r="B35" s="7">
        <f t="shared" si="27"/>
        <v>116</v>
      </c>
      <c r="C35" s="9" t="s">
        <v>28</v>
      </c>
      <c r="D35" s="8" t="s">
        <v>17</v>
      </c>
      <c r="E35" s="7"/>
      <c r="F35" s="9">
        <f t="shared" si="26"/>
        <v>1</v>
      </c>
      <c r="G35" s="9"/>
      <c r="H35" s="9"/>
      <c r="I35" s="6"/>
      <c r="J35" s="5"/>
      <c r="K35" s="7"/>
      <c r="L35" s="8">
        <f t="shared" si="22"/>
        <v>0</v>
      </c>
      <c r="M35" s="8">
        <f t="shared" si="23"/>
        <v>1</v>
      </c>
      <c r="N35" s="6"/>
      <c r="O35" s="6"/>
      <c r="P35" s="6"/>
      <c r="Q35" s="5"/>
      <c r="R35" s="7"/>
      <c r="S35" s="8">
        <f t="shared" si="3"/>
        <v>0</v>
      </c>
      <c r="T35" s="8">
        <f t="shared" si="4"/>
        <v>1</v>
      </c>
      <c r="U35" s="6"/>
      <c r="V35" s="6"/>
      <c r="W35" s="6"/>
      <c r="X35" s="5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8"/>
      <c r="AF35" s="73"/>
      <c r="AG35" s="8">
        <f t="shared" si="7"/>
        <v>0</v>
      </c>
      <c r="AH35" s="8">
        <f t="shared" si="8"/>
        <v>1</v>
      </c>
      <c r="AI35" s="9"/>
      <c r="AJ35" s="9"/>
      <c r="AK35" s="9"/>
      <c r="AL35" s="25"/>
      <c r="AM35" s="7"/>
      <c r="AN35" s="8">
        <f t="shared" si="9"/>
        <v>0</v>
      </c>
      <c r="AO35" s="8">
        <f t="shared" si="10"/>
        <v>1</v>
      </c>
      <c r="AP35" s="9"/>
      <c r="AQ35" s="9"/>
      <c r="AR35" s="9"/>
      <c r="AS35" s="25"/>
      <c r="AT35" s="7"/>
      <c r="AU35" s="8">
        <f t="shared" si="11"/>
        <v>0</v>
      </c>
      <c r="AV35" s="8">
        <f t="shared" si="12"/>
        <v>1</v>
      </c>
      <c r="AW35" s="9"/>
      <c r="AX35" s="9"/>
      <c r="AY35" s="9"/>
      <c r="AZ35" s="25"/>
      <c r="BA35" s="28"/>
      <c r="BB35" s="8">
        <f t="shared" si="13"/>
        <v>0</v>
      </c>
      <c r="BC35" s="8">
        <f t="shared" si="14"/>
        <v>1</v>
      </c>
      <c r="BD35" s="9"/>
      <c r="BE35" s="9"/>
      <c r="BF35" s="9"/>
      <c r="BG35" s="25"/>
      <c r="BH35" s="7"/>
      <c r="BI35" s="8">
        <f t="shared" si="15"/>
        <v>0</v>
      </c>
      <c r="BJ35" s="8">
        <f t="shared" si="16"/>
        <v>1</v>
      </c>
      <c r="BK35" s="9"/>
      <c r="BL35" s="9"/>
      <c r="BM35" s="9"/>
      <c r="BN35" s="25"/>
      <c r="BO35" s="7"/>
      <c r="BP35" s="8">
        <f t="shared" si="17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4"/>
        <v>0</v>
      </c>
      <c r="BX35" s="8">
        <f t="shared" si="25"/>
        <v>1</v>
      </c>
      <c r="BY35" s="8"/>
      <c r="BZ35" s="8"/>
      <c r="CA35" s="8"/>
      <c r="CB35" s="31"/>
    </row>
    <row r="36" spans="2:80" x14ac:dyDescent="0.25">
      <c r="B36" s="3">
        <f t="shared" si="27"/>
        <v>117</v>
      </c>
      <c r="C36" s="26" t="s">
        <v>28</v>
      </c>
      <c r="D36" s="2" t="s">
        <v>17</v>
      </c>
      <c r="E36" s="3"/>
      <c r="F36" s="26">
        <f t="shared" si="26"/>
        <v>1</v>
      </c>
      <c r="G36" s="26"/>
      <c r="H36" s="26"/>
      <c r="I36" s="17"/>
      <c r="J36" s="18"/>
      <c r="K36" s="3"/>
      <c r="L36" s="2">
        <f t="shared" si="22"/>
        <v>0</v>
      </c>
      <c r="M36" s="2">
        <f t="shared" si="23"/>
        <v>1</v>
      </c>
      <c r="N36" s="17"/>
      <c r="O36" s="17"/>
      <c r="P36" s="17"/>
      <c r="Q36" s="18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8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2"/>
      <c r="AF36" s="77"/>
      <c r="AG36" s="2">
        <f t="shared" si="7"/>
        <v>0</v>
      </c>
      <c r="AH36" s="2">
        <f t="shared" si="8"/>
        <v>1</v>
      </c>
      <c r="AI36" s="26"/>
      <c r="AJ36" s="26"/>
      <c r="AK36" s="26"/>
      <c r="AL36" s="29"/>
      <c r="AM36" s="3"/>
      <c r="AN36" s="2">
        <f t="shared" si="9"/>
        <v>0</v>
      </c>
      <c r="AO36" s="2">
        <f t="shared" si="10"/>
        <v>1</v>
      </c>
      <c r="AP36" s="26"/>
      <c r="AQ36" s="26"/>
      <c r="AR36" s="26"/>
      <c r="AS36" s="29"/>
      <c r="AT36" s="3"/>
      <c r="AU36" s="2">
        <f t="shared" si="11"/>
        <v>0</v>
      </c>
      <c r="AV36" s="2">
        <f t="shared" si="12"/>
        <v>1</v>
      </c>
      <c r="AW36" s="26"/>
      <c r="AX36" s="26"/>
      <c r="AY36" s="26"/>
      <c r="AZ36" s="29"/>
      <c r="BA36" s="78"/>
      <c r="BB36" s="2">
        <f t="shared" si="13"/>
        <v>0</v>
      </c>
      <c r="BC36" s="2">
        <f t="shared" si="14"/>
        <v>1</v>
      </c>
      <c r="BD36" s="26"/>
      <c r="BE36" s="26"/>
      <c r="BF36" s="26"/>
      <c r="BG36" s="29"/>
      <c r="BH36" s="3"/>
      <c r="BI36" s="2">
        <f t="shared" si="15"/>
        <v>0</v>
      </c>
      <c r="BJ36" s="2">
        <f t="shared" si="16"/>
        <v>1</v>
      </c>
      <c r="BK36" s="26"/>
      <c r="BL36" s="26"/>
      <c r="BM36" s="26"/>
      <c r="BN36" s="29"/>
      <c r="BO36" s="3"/>
      <c r="BP36" s="2">
        <f t="shared" si="17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4"/>
        <v>0</v>
      </c>
      <c r="BX36" s="2">
        <f t="shared" si="25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27"/>
      <c r="C45" s="11" t="s">
        <v>0</v>
      </c>
      <c r="D45" s="24"/>
      <c r="E45" s="12" t="s">
        <v>1</v>
      </c>
      <c r="F45" s="23"/>
      <c r="G45" s="27" t="s">
        <v>2</v>
      </c>
      <c r="H45" s="24"/>
      <c r="I45" s="23" t="s">
        <v>3</v>
      </c>
      <c r="J45" s="23"/>
      <c r="K45" s="27" t="s">
        <v>4</v>
      </c>
      <c r="L45" s="24"/>
      <c r="M45" s="23" t="s">
        <v>18</v>
      </c>
      <c r="N45" s="23"/>
      <c r="O45" s="27" t="s">
        <v>19</v>
      </c>
      <c r="P45" s="24"/>
      <c r="Q45" s="23" t="s">
        <v>20</v>
      </c>
      <c r="R45" s="23"/>
      <c r="S45" s="27" t="s">
        <v>21</v>
      </c>
      <c r="T45" s="24"/>
      <c r="U45" s="23" t="s">
        <v>22</v>
      </c>
      <c r="V45" s="23"/>
      <c r="W45" s="27" t="s">
        <v>23</v>
      </c>
      <c r="X45" s="24"/>
    </row>
    <row r="46" spans="2:80" x14ac:dyDescent="0.25">
      <c r="B46" s="11" t="s">
        <v>11</v>
      </c>
      <c r="C46" s="63">
        <v>1</v>
      </c>
      <c r="D46" s="50">
        <v>0.12275170312794965</v>
      </c>
      <c r="E46" s="52">
        <v>1</v>
      </c>
      <c r="F46" s="52">
        <v>0.25702742610253909</v>
      </c>
      <c r="G46" s="63">
        <v>1</v>
      </c>
      <c r="H46" s="50">
        <v>0.15073147982765181</v>
      </c>
      <c r="I46" s="52">
        <v>1</v>
      </c>
      <c r="J46" s="52">
        <v>6.2265509528710981E-2</v>
      </c>
      <c r="K46" s="63">
        <v>1</v>
      </c>
      <c r="L46" s="50">
        <v>8.4057358464357163E-2</v>
      </c>
      <c r="M46" s="52">
        <v>1</v>
      </c>
      <c r="N46" s="52">
        <v>8.7873002671172137E-2</v>
      </c>
      <c r="O46" s="63">
        <v>1</v>
      </c>
      <c r="P46" s="50">
        <v>0.27303662316763727</v>
      </c>
      <c r="Q46" s="52">
        <v>1</v>
      </c>
      <c r="R46" s="52">
        <v>0.22399329382627273</v>
      </c>
      <c r="S46" s="63">
        <v>1</v>
      </c>
      <c r="T46" s="50">
        <v>0.13747717147788543</v>
      </c>
      <c r="U46" s="52">
        <v>1</v>
      </c>
      <c r="V46" s="52">
        <v>0.24524778602618569</v>
      </c>
      <c r="W46" s="63">
        <v>1</v>
      </c>
      <c r="X46" s="50">
        <v>0.51238170153531071</v>
      </c>
    </row>
    <row r="47" spans="2:80" x14ac:dyDescent="0.25">
      <c r="B47" s="7" t="s">
        <v>13</v>
      </c>
      <c r="C47" s="61">
        <v>1.1386314462885625</v>
      </c>
      <c r="D47" s="51">
        <v>0.43338861334574924</v>
      </c>
      <c r="E47" s="53">
        <v>1.5183310869429962</v>
      </c>
      <c r="F47" s="53">
        <v>0.66768298791643033</v>
      </c>
      <c r="G47" s="61">
        <v>1.1846487334178972</v>
      </c>
      <c r="H47" s="51">
        <v>0.38683105840086029</v>
      </c>
      <c r="I47" s="53">
        <v>2.3950785677387669</v>
      </c>
      <c r="J47" s="53">
        <v>0.98296896470330286</v>
      </c>
      <c r="K47" s="61">
        <v>0.94687796293134241</v>
      </c>
      <c r="L47" s="51">
        <v>0.35575496335418122</v>
      </c>
      <c r="M47" s="53">
        <v>8.9475629399656462</v>
      </c>
      <c r="N47" s="53">
        <v>3.1118818866856777</v>
      </c>
      <c r="O47" s="61">
        <v>4.0069486189831593</v>
      </c>
      <c r="P47" s="51">
        <v>1.2521032377323402</v>
      </c>
      <c r="Q47" s="53">
        <v>0.88087002215748389</v>
      </c>
      <c r="R47" s="53">
        <v>0.33230695219959994</v>
      </c>
      <c r="S47" s="61">
        <v>1.3019564402724142</v>
      </c>
      <c r="T47" s="51">
        <v>0.37186784943013973</v>
      </c>
      <c r="U47" s="53">
        <v>0.70755651854038171</v>
      </c>
      <c r="V47" s="53">
        <v>0.25897374677820023</v>
      </c>
      <c r="W47" s="61">
        <v>690.3242439638791</v>
      </c>
      <c r="X47" s="51">
        <v>670.95512118756244</v>
      </c>
    </row>
    <row r="48" spans="2:80" x14ac:dyDescent="0.25">
      <c r="B48" s="7" t="s">
        <v>14</v>
      </c>
      <c r="C48" s="61">
        <v>1.3635921081280677</v>
      </c>
      <c r="D48" s="51">
        <v>0.30617158864614175</v>
      </c>
      <c r="E48" s="53">
        <v>5.8784699311096968</v>
      </c>
      <c r="F48" s="53">
        <v>0.8645401887248112</v>
      </c>
      <c r="G48" s="61">
        <v>4.0686198022876487</v>
      </c>
      <c r="H48" s="51">
        <v>0.8297901666072014</v>
      </c>
      <c r="I48" s="53">
        <v>8.6138338354442983</v>
      </c>
      <c r="J48" s="53">
        <v>1.9163906535920749</v>
      </c>
      <c r="K48" s="61">
        <v>3.3604042935987635</v>
      </c>
      <c r="L48" s="51">
        <v>0.37386024701676568</v>
      </c>
      <c r="M48" s="53">
        <v>15.283901883729319</v>
      </c>
      <c r="N48" s="53">
        <v>2.1882637506839213</v>
      </c>
      <c r="O48" s="61">
        <v>34.606805918265216</v>
      </c>
      <c r="P48" s="51">
        <v>7.0852288725726131</v>
      </c>
      <c r="Q48" s="53">
        <v>0.94050356259683898</v>
      </c>
      <c r="R48" s="53">
        <v>0.22445570964602984</v>
      </c>
      <c r="S48" s="61">
        <v>1.5629973988451069</v>
      </c>
      <c r="T48" s="51">
        <v>0.28165998502608325</v>
      </c>
      <c r="U48" s="53">
        <v>1.5885793670765516</v>
      </c>
      <c r="V48" s="53">
        <v>0.17364027343978675</v>
      </c>
      <c r="W48" s="61">
        <v>58054.611711653495</v>
      </c>
      <c r="X48" s="51">
        <v>11870.853035301403</v>
      </c>
    </row>
    <row r="49" spans="2:25" x14ac:dyDescent="0.25">
      <c r="B49" s="7" t="s">
        <v>15</v>
      </c>
      <c r="C49" s="61">
        <v>1.0547531274998183</v>
      </c>
      <c r="D49" s="51">
        <v>0.12659096415552265</v>
      </c>
      <c r="E49" s="53">
        <v>3.1526708743308141</v>
      </c>
      <c r="F49" s="53">
        <v>0.94116404107872287</v>
      </c>
      <c r="G49" s="61">
        <v>0.99928898513143449</v>
      </c>
      <c r="H49" s="51">
        <v>0.15511336363303008</v>
      </c>
      <c r="I49" s="53">
        <v>4.8424857876268481</v>
      </c>
      <c r="J49" s="53">
        <v>1.5874581585356902</v>
      </c>
      <c r="K49" s="61">
        <v>4.7719205611481952</v>
      </c>
      <c r="L49" s="51">
        <v>0.36448271509950764</v>
      </c>
      <c r="M49" s="53">
        <v>31.24656258626057</v>
      </c>
      <c r="N49" s="53">
        <v>4.2285726943234909</v>
      </c>
      <c r="O49" s="61">
        <v>106.11614352677761</v>
      </c>
      <c r="P49" s="51">
        <v>25.311272190252655</v>
      </c>
      <c r="Q49" s="53">
        <v>1.5921497391168538</v>
      </c>
      <c r="R49" s="53">
        <v>0.64506705054824898</v>
      </c>
      <c r="S49" s="61">
        <v>3.6757451216987067</v>
      </c>
      <c r="T49" s="51">
        <v>0.81080589645148871</v>
      </c>
      <c r="U49" s="53">
        <v>3.089490617713408</v>
      </c>
      <c r="V49" s="53">
        <v>0.29779549187081344</v>
      </c>
      <c r="W49" s="61">
        <v>89581.990142843802</v>
      </c>
      <c r="X49" s="51">
        <v>22029.829270804596</v>
      </c>
    </row>
    <row r="50" spans="2:25" x14ac:dyDescent="0.25">
      <c r="B50" s="7" t="s">
        <v>16</v>
      </c>
      <c r="C50" s="61">
        <v>1.1189273741390862</v>
      </c>
      <c r="D50" s="51">
        <v>0.13093693917372826</v>
      </c>
      <c r="E50" s="53">
        <v>0.99077710051033652</v>
      </c>
      <c r="F50" s="53">
        <v>0.12974397373081123</v>
      </c>
      <c r="G50" s="61">
        <v>0.83144372577591319</v>
      </c>
      <c r="H50" s="51">
        <v>4.2478115660820236E-2</v>
      </c>
      <c r="I50" s="53">
        <v>1.1684259936289687</v>
      </c>
      <c r="J50" s="53">
        <v>0.26082274032727437</v>
      </c>
      <c r="K50" s="61">
        <v>1.3579144003247201</v>
      </c>
      <c r="L50" s="51">
        <v>8.7568385258340348E-2</v>
      </c>
      <c r="M50" s="53">
        <v>5.4525288492749198</v>
      </c>
      <c r="N50" s="53">
        <v>1.4681760334665586</v>
      </c>
      <c r="O50" s="61">
        <v>6.4577818663782178</v>
      </c>
      <c r="P50" s="51">
        <v>0.47085882919406158</v>
      </c>
      <c r="Q50" s="53">
        <v>2.0476735155989023</v>
      </c>
      <c r="R50" s="53">
        <v>0.33088999052938328</v>
      </c>
      <c r="S50" s="61">
        <v>2.9659428632003233</v>
      </c>
      <c r="T50" s="51">
        <v>0.43933207697201954</v>
      </c>
      <c r="U50" s="53">
        <v>0.6289568632845608</v>
      </c>
      <c r="V50" s="53">
        <v>0.14460236312369992</v>
      </c>
      <c r="W50" s="61">
        <v>14960.349570392247</v>
      </c>
      <c r="X50" s="51">
        <v>7630.8243311059823</v>
      </c>
    </row>
    <row r="51" spans="2:25" x14ac:dyDescent="0.25">
      <c r="B51" s="40"/>
      <c r="C51" s="62"/>
      <c r="D51" s="57"/>
      <c r="E51" s="56"/>
      <c r="F51" s="56"/>
      <c r="G51" s="62"/>
      <c r="H51" s="57"/>
      <c r="I51" s="56"/>
      <c r="J51" s="56"/>
      <c r="K51" s="62"/>
      <c r="L51" s="57"/>
      <c r="M51" s="56"/>
      <c r="N51" s="56"/>
      <c r="O51" s="62"/>
      <c r="P51" s="57"/>
      <c r="Q51" s="56"/>
      <c r="R51" s="56"/>
      <c r="S51" s="62"/>
      <c r="T51" s="57"/>
      <c r="U51" s="56"/>
      <c r="V51" s="56"/>
      <c r="W51" s="62"/>
      <c r="X51" s="70"/>
      <c r="Y51" s="22"/>
    </row>
    <row r="86" spans="1:70" x14ac:dyDescent="0.25">
      <c r="A86" s="27"/>
      <c r="B86" s="11" t="s">
        <v>0</v>
      </c>
      <c r="C86" s="24"/>
      <c r="D86" s="12" t="s">
        <v>1</v>
      </c>
      <c r="E86" s="23"/>
      <c r="F86" s="27" t="s">
        <v>2</v>
      </c>
      <c r="G86" s="24"/>
      <c r="H86" s="23" t="s">
        <v>3</v>
      </c>
      <c r="I86" s="23"/>
      <c r="J86" s="27" t="s">
        <v>4</v>
      </c>
      <c r="K86" s="24"/>
      <c r="L86" s="23" t="s">
        <v>18</v>
      </c>
      <c r="M86" s="23"/>
      <c r="N86" s="27" t="s">
        <v>19</v>
      </c>
      <c r="O86" s="24"/>
      <c r="P86" s="23" t="s">
        <v>20</v>
      </c>
      <c r="Q86" s="23"/>
      <c r="R86" s="27" t="s">
        <v>21</v>
      </c>
      <c r="S86" s="24"/>
      <c r="T86" s="23" t="s">
        <v>22</v>
      </c>
      <c r="U86" s="23"/>
      <c r="V86" s="27" t="s">
        <v>23</v>
      </c>
      <c r="W86" s="24"/>
    </row>
    <row r="87" spans="1:70" x14ac:dyDescent="0.25">
      <c r="A87" s="11" t="s">
        <v>11</v>
      </c>
      <c r="B87" s="63">
        <v>1</v>
      </c>
      <c r="C87" s="50">
        <v>0.12275170312794965</v>
      </c>
      <c r="D87" s="52">
        <v>1</v>
      </c>
      <c r="E87" s="52">
        <v>0.25702742610253909</v>
      </c>
      <c r="F87" s="63">
        <v>1</v>
      </c>
      <c r="G87" s="50">
        <v>0.15073147982765181</v>
      </c>
      <c r="H87" s="52">
        <v>1</v>
      </c>
      <c r="I87" s="52">
        <v>6.2265509528710981E-2</v>
      </c>
      <c r="J87" s="63">
        <v>1</v>
      </c>
      <c r="K87" s="50">
        <v>8.4057358464357163E-2</v>
      </c>
      <c r="L87" s="52">
        <v>1</v>
      </c>
      <c r="M87" s="52">
        <v>8.7873002671172137E-2</v>
      </c>
      <c r="N87" s="63">
        <v>1</v>
      </c>
      <c r="O87" s="50">
        <v>0.27303662316763727</v>
      </c>
      <c r="P87" s="52">
        <v>1</v>
      </c>
      <c r="Q87" s="52">
        <v>0.22399329382627273</v>
      </c>
      <c r="R87" s="63">
        <v>1</v>
      </c>
      <c r="S87" s="50">
        <v>0.13747717147788543</v>
      </c>
      <c r="T87" s="52">
        <v>1</v>
      </c>
      <c r="U87" s="52">
        <v>0.24524778602618569</v>
      </c>
      <c r="V87" s="63">
        <v>1</v>
      </c>
      <c r="W87" s="50">
        <v>0.51238170153531071</v>
      </c>
    </row>
    <row r="88" spans="1:70" x14ac:dyDescent="0.25">
      <c r="A88" s="7" t="s">
        <v>13</v>
      </c>
      <c r="B88" s="61">
        <v>1.1386314462885625</v>
      </c>
      <c r="C88" s="51">
        <v>0.43338861334574924</v>
      </c>
      <c r="D88" s="53">
        <v>1.5183310869429962</v>
      </c>
      <c r="E88" s="53">
        <v>0.66768298791643033</v>
      </c>
      <c r="F88" s="61">
        <v>1.1846487334178972</v>
      </c>
      <c r="G88" s="51">
        <v>0.38683105840086029</v>
      </c>
      <c r="H88" s="53">
        <v>2.3950785677387669</v>
      </c>
      <c r="I88" s="53">
        <v>0.98296896470330286</v>
      </c>
      <c r="J88" s="61">
        <v>0.94687796293134241</v>
      </c>
      <c r="K88" s="51">
        <v>0.35575496335418122</v>
      </c>
      <c r="L88" s="53">
        <v>8.9475629399656462</v>
      </c>
      <c r="M88" s="53">
        <v>3.1118818866856777</v>
      </c>
      <c r="N88" s="61">
        <v>4.0069486189831593</v>
      </c>
      <c r="O88" s="51">
        <v>1.2521032377323402</v>
      </c>
      <c r="P88" s="53">
        <v>0.88087002215748389</v>
      </c>
      <c r="Q88" s="53">
        <v>0.33230695219959994</v>
      </c>
      <c r="R88" s="61">
        <v>1.3019564402724142</v>
      </c>
      <c r="S88" s="51">
        <v>0.37186784943013973</v>
      </c>
      <c r="T88" s="53">
        <v>0.70755651854038171</v>
      </c>
      <c r="U88" s="53">
        <v>0.25897374677820023</v>
      </c>
      <c r="V88" s="61">
        <v>690.3242439638791</v>
      </c>
      <c r="W88" s="51">
        <v>670.95512118756244</v>
      </c>
    </row>
    <row r="89" spans="1:70" x14ac:dyDescent="0.25">
      <c r="A89" s="7" t="s">
        <v>14</v>
      </c>
      <c r="B89" s="61">
        <v>1.3635921081280677</v>
      </c>
      <c r="C89" s="51">
        <v>0.30617158864614175</v>
      </c>
      <c r="D89" s="53">
        <v>5.8784699311096968</v>
      </c>
      <c r="E89" s="53">
        <v>0.8645401887248112</v>
      </c>
      <c r="F89" s="61">
        <v>4.0686198022876487</v>
      </c>
      <c r="G89" s="51">
        <v>0.8297901666072014</v>
      </c>
      <c r="H89" s="53">
        <v>8.6138338354442983</v>
      </c>
      <c r="I89" s="53">
        <v>1.9163906535920749</v>
      </c>
      <c r="J89" s="61">
        <v>3.3604042935987635</v>
      </c>
      <c r="K89" s="51">
        <v>0.37386024701676568</v>
      </c>
      <c r="L89" s="53">
        <v>15.283901883729319</v>
      </c>
      <c r="M89" s="53">
        <v>2.1882637506839213</v>
      </c>
      <c r="N89" s="61">
        <v>34.606805918265216</v>
      </c>
      <c r="O89" s="51">
        <v>7.0852288725726131</v>
      </c>
      <c r="P89" s="53">
        <v>0.94050356259683898</v>
      </c>
      <c r="Q89" s="53">
        <v>0.22445570964602984</v>
      </c>
      <c r="R89" s="61">
        <v>1.5629973988451069</v>
      </c>
      <c r="S89" s="51">
        <v>0.28165998502608325</v>
      </c>
      <c r="T89" s="53">
        <v>1.5885793670765516</v>
      </c>
      <c r="U89" s="53">
        <v>0.17364027343978675</v>
      </c>
      <c r="V89" s="61">
        <v>58054.611711653495</v>
      </c>
      <c r="W89" s="51">
        <v>11870.853035301403</v>
      </c>
    </row>
    <row r="90" spans="1:70" x14ac:dyDescent="0.25">
      <c r="A90" s="7" t="s">
        <v>15</v>
      </c>
      <c r="B90" s="61">
        <v>1.0547531274998183</v>
      </c>
      <c r="C90" s="51">
        <v>0.12659096415552265</v>
      </c>
      <c r="D90" s="53">
        <v>3.1526708743308141</v>
      </c>
      <c r="E90" s="53">
        <v>0.94116404107872287</v>
      </c>
      <c r="F90" s="61">
        <v>0.99928898513143449</v>
      </c>
      <c r="G90" s="51">
        <v>0.15511336363303008</v>
      </c>
      <c r="H90" s="53">
        <v>4.8424857876268481</v>
      </c>
      <c r="I90" s="53">
        <v>1.5874581585356902</v>
      </c>
      <c r="J90" s="61">
        <v>4.7719205611481952</v>
      </c>
      <c r="K90" s="51">
        <v>0.36448271509950764</v>
      </c>
      <c r="L90" s="53">
        <v>31.24656258626057</v>
      </c>
      <c r="M90" s="53">
        <v>4.2285726943234909</v>
      </c>
      <c r="N90" s="61">
        <v>106.11614352677761</v>
      </c>
      <c r="O90" s="51">
        <v>25.311272190252655</v>
      </c>
      <c r="P90" s="53">
        <v>1.5921497391168538</v>
      </c>
      <c r="Q90" s="53">
        <v>0.64506705054824898</v>
      </c>
      <c r="R90" s="61">
        <v>3.6757451216987067</v>
      </c>
      <c r="S90" s="51">
        <v>0.81080589645148871</v>
      </c>
      <c r="T90" s="53">
        <v>3.089490617713408</v>
      </c>
      <c r="U90" s="53">
        <v>0.29779549187081344</v>
      </c>
      <c r="V90" s="61">
        <v>89581.990142843802</v>
      </c>
      <c r="W90" s="51">
        <v>22029.829270804596</v>
      </c>
    </row>
    <row r="91" spans="1:70" x14ac:dyDescent="0.25">
      <c r="A91" s="7" t="s">
        <v>16</v>
      </c>
      <c r="B91" s="61">
        <v>1.1189273741390862</v>
      </c>
      <c r="C91" s="51">
        <v>0.13093693917372826</v>
      </c>
      <c r="D91" s="53">
        <v>0.99077710051033652</v>
      </c>
      <c r="E91" s="53">
        <v>0.12974397373081123</v>
      </c>
      <c r="F91" s="61">
        <v>0.83144372577591319</v>
      </c>
      <c r="G91" s="51">
        <v>4.2478115660820236E-2</v>
      </c>
      <c r="H91" s="53">
        <v>1.1684259936289687</v>
      </c>
      <c r="I91" s="53">
        <v>0.26082274032727437</v>
      </c>
      <c r="J91" s="61">
        <v>1.3579144003247201</v>
      </c>
      <c r="K91" s="51">
        <v>8.7568385258340348E-2</v>
      </c>
      <c r="L91" s="53">
        <v>5.4525288492749198</v>
      </c>
      <c r="M91" s="53">
        <v>1.4681760334665586</v>
      </c>
      <c r="N91" s="61">
        <v>6.4577818663782178</v>
      </c>
      <c r="O91" s="51">
        <v>0.47085882919406158</v>
      </c>
      <c r="P91" s="53">
        <v>2.0476735155989023</v>
      </c>
      <c r="Q91" s="53">
        <v>0.33088999052938328</v>
      </c>
      <c r="R91" s="61">
        <v>2.9659428632003233</v>
      </c>
      <c r="S91" s="51">
        <v>0.43933207697201954</v>
      </c>
      <c r="T91" s="53">
        <v>0.6289568632845608</v>
      </c>
      <c r="U91" s="53">
        <v>0.14460236312369992</v>
      </c>
      <c r="V91" s="61">
        <v>14960.349570392247</v>
      </c>
      <c r="W91" s="51">
        <v>7630.8243311059823</v>
      </c>
    </row>
    <row r="95" spans="1:70" x14ac:dyDescent="0.25">
      <c r="A95" s="88" t="s">
        <v>32</v>
      </c>
      <c r="B95" s="89" t="s">
        <v>1</v>
      </c>
      <c r="C95" s="89"/>
      <c r="D95" s="89" t="s">
        <v>33</v>
      </c>
      <c r="E95" s="89" t="s">
        <v>34</v>
      </c>
      <c r="F95" s="89" t="s">
        <v>35</v>
      </c>
      <c r="G95" s="90" t="s">
        <v>36</v>
      </c>
      <c r="H95" s="88" t="s">
        <v>32</v>
      </c>
      <c r="I95" s="89" t="s">
        <v>2</v>
      </c>
      <c r="J95" s="89"/>
      <c r="K95" s="89" t="s">
        <v>33</v>
      </c>
      <c r="L95" s="89" t="s">
        <v>34</v>
      </c>
      <c r="M95" s="89" t="s">
        <v>35</v>
      </c>
      <c r="N95" s="90" t="s">
        <v>36</v>
      </c>
      <c r="O95" s="88" t="s">
        <v>32</v>
      </c>
      <c r="P95" s="91" t="s">
        <v>3</v>
      </c>
      <c r="Q95" s="91"/>
      <c r="R95" s="89" t="s">
        <v>33</v>
      </c>
      <c r="S95" s="89" t="s">
        <v>34</v>
      </c>
      <c r="T95" s="89" t="s">
        <v>35</v>
      </c>
      <c r="U95" s="90" t="s">
        <v>36</v>
      </c>
      <c r="V95" s="88" t="s">
        <v>32</v>
      </c>
      <c r="W95" s="91" t="s">
        <v>4</v>
      </c>
      <c r="X95" s="91"/>
      <c r="Y95" s="89" t="s">
        <v>33</v>
      </c>
      <c r="Z95" s="89" t="s">
        <v>34</v>
      </c>
      <c r="AA95" s="89" t="s">
        <v>35</v>
      </c>
      <c r="AB95" s="90" t="s">
        <v>36</v>
      </c>
      <c r="AC95" s="88" t="s">
        <v>32</v>
      </c>
      <c r="AD95" s="91" t="s">
        <v>18</v>
      </c>
      <c r="AE95" s="91"/>
      <c r="AF95" s="89" t="s">
        <v>33</v>
      </c>
      <c r="AG95" s="89" t="s">
        <v>34</v>
      </c>
      <c r="AH95" s="89" t="s">
        <v>35</v>
      </c>
      <c r="AI95" s="90" t="s">
        <v>36</v>
      </c>
      <c r="AJ95" s="88" t="s">
        <v>32</v>
      </c>
      <c r="AK95" s="91" t="s">
        <v>19</v>
      </c>
      <c r="AL95" s="91"/>
      <c r="AM95" s="89" t="s">
        <v>33</v>
      </c>
      <c r="AN95" s="89" t="s">
        <v>34</v>
      </c>
      <c r="AO95" s="89" t="s">
        <v>35</v>
      </c>
      <c r="AP95" s="90" t="s">
        <v>36</v>
      </c>
      <c r="AQ95" s="88" t="s">
        <v>32</v>
      </c>
      <c r="AR95" s="91" t="s">
        <v>20</v>
      </c>
      <c r="AS95" s="91"/>
      <c r="AT95" s="89" t="s">
        <v>33</v>
      </c>
      <c r="AU95" s="89" t="s">
        <v>34</v>
      </c>
      <c r="AV95" s="89" t="s">
        <v>35</v>
      </c>
      <c r="AW95" s="90" t="s">
        <v>36</v>
      </c>
      <c r="AX95" s="88" t="s">
        <v>32</v>
      </c>
      <c r="AY95" s="91" t="s">
        <v>21</v>
      </c>
      <c r="AZ95" s="91"/>
      <c r="BA95" s="89" t="s">
        <v>33</v>
      </c>
      <c r="BB95" s="89" t="s">
        <v>34</v>
      </c>
      <c r="BC95" s="89" t="s">
        <v>35</v>
      </c>
      <c r="BD95" s="90" t="s">
        <v>36</v>
      </c>
      <c r="BE95" s="88" t="s">
        <v>32</v>
      </c>
      <c r="BF95" s="91" t="s">
        <v>37</v>
      </c>
      <c r="BG95" s="91"/>
      <c r="BH95" s="89" t="s">
        <v>33</v>
      </c>
      <c r="BI95" s="89" t="s">
        <v>34</v>
      </c>
      <c r="BJ95" s="89" t="s">
        <v>35</v>
      </c>
      <c r="BK95" s="90" t="s">
        <v>36</v>
      </c>
      <c r="BL95" s="88" t="s">
        <v>32</v>
      </c>
      <c r="BM95" s="91" t="s">
        <v>23</v>
      </c>
      <c r="BN95" s="91"/>
      <c r="BO95" s="89" t="s">
        <v>33</v>
      </c>
      <c r="BP95" s="89" t="s">
        <v>34</v>
      </c>
      <c r="BQ95" s="89" t="s">
        <v>35</v>
      </c>
      <c r="BR95" s="90" t="s">
        <v>36</v>
      </c>
    </row>
    <row r="96" spans="1:70" x14ac:dyDescent="0.25">
      <c r="A96" s="38">
        <v>0</v>
      </c>
      <c r="B96" s="52">
        <v>1</v>
      </c>
      <c r="C96" s="52">
        <v>0.25702742610253909</v>
      </c>
      <c r="D96" s="39"/>
      <c r="E96" s="39"/>
      <c r="F96" s="39"/>
      <c r="G96" s="92"/>
      <c r="H96" s="38">
        <v>0</v>
      </c>
      <c r="I96" s="63">
        <v>1</v>
      </c>
      <c r="J96" s="50">
        <v>0.15073147982765181</v>
      </c>
      <c r="K96" s="39"/>
      <c r="L96" s="39"/>
      <c r="M96" s="39"/>
      <c r="N96" s="92"/>
      <c r="O96" s="38">
        <v>0</v>
      </c>
      <c r="P96" s="52">
        <v>1</v>
      </c>
      <c r="Q96" s="52">
        <v>6.2265509528710981E-2</v>
      </c>
      <c r="R96" s="39"/>
      <c r="S96" s="39"/>
      <c r="T96" s="39"/>
      <c r="U96" s="92"/>
      <c r="V96" s="38">
        <v>0</v>
      </c>
      <c r="W96" s="63">
        <v>1</v>
      </c>
      <c r="X96" s="50">
        <v>8.4057358464357163E-2</v>
      </c>
      <c r="Y96" s="39"/>
      <c r="Z96" s="39"/>
      <c r="AA96" s="39"/>
      <c r="AB96" s="92"/>
      <c r="AC96" s="38">
        <v>0</v>
      </c>
      <c r="AD96" s="52">
        <v>1</v>
      </c>
      <c r="AE96" s="52">
        <v>8.7873002671172137E-2</v>
      </c>
      <c r="AF96" s="39"/>
      <c r="AG96" s="39"/>
      <c r="AH96" s="39"/>
      <c r="AI96" s="92"/>
      <c r="AJ96" s="38">
        <v>0</v>
      </c>
      <c r="AK96" s="63">
        <v>1</v>
      </c>
      <c r="AL96" s="50">
        <v>0.27303662316763727</v>
      </c>
      <c r="AM96" s="39"/>
      <c r="AN96" s="39"/>
      <c r="AO96" s="39"/>
      <c r="AP96" s="92"/>
      <c r="AQ96" s="38">
        <v>0</v>
      </c>
      <c r="AR96" s="52">
        <v>1</v>
      </c>
      <c r="AS96" s="52">
        <v>0.22399329382627273</v>
      </c>
      <c r="AT96" s="39"/>
      <c r="AU96" s="39"/>
      <c r="AV96" s="39"/>
      <c r="AW96" s="92"/>
      <c r="AX96" s="38">
        <v>0</v>
      </c>
      <c r="AY96" s="63">
        <v>1</v>
      </c>
      <c r="AZ96" s="50">
        <v>0.13747717147788543</v>
      </c>
      <c r="BA96" s="39"/>
      <c r="BB96" s="39"/>
      <c r="BC96" s="39"/>
      <c r="BD96" s="92"/>
      <c r="BE96" s="38">
        <v>0</v>
      </c>
      <c r="BF96" s="52">
        <v>1</v>
      </c>
      <c r="BG96" s="52">
        <v>0.24524778602618569</v>
      </c>
      <c r="BH96" s="39"/>
      <c r="BI96" s="39"/>
      <c r="BJ96" s="39"/>
      <c r="BK96" s="92"/>
      <c r="BL96" s="38">
        <v>0</v>
      </c>
      <c r="BM96" s="63">
        <v>1</v>
      </c>
      <c r="BN96" s="50">
        <v>0.51238170153531071</v>
      </c>
      <c r="BO96" s="39"/>
      <c r="BP96" s="39"/>
      <c r="BQ96" s="39"/>
      <c r="BR96" s="92"/>
    </row>
    <row r="97" spans="1:70" x14ac:dyDescent="0.25">
      <c r="A97" s="38">
        <v>1</v>
      </c>
      <c r="B97" s="53">
        <v>1.5183310869429962</v>
      </c>
      <c r="C97" s="53">
        <v>0.66768298791643033</v>
      </c>
      <c r="D97" s="39">
        <f>(B97+B96)*0.5*1</f>
        <v>1.2591655434714981</v>
      </c>
      <c r="E97" s="39">
        <f>((B97-C97)+(B96-C96))*0.5*1</f>
        <v>0.79681033646201338</v>
      </c>
      <c r="F97" s="39">
        <f>((B97+C97)+(B96+C96))*0.5*1</f>
        <v>1.7215207504809826</v>
      </c>
      <c r="G97" s="92"/>
      <c r="H97" s="38">
        <v>1</v>
      </c>
      <c r="I97" s="61">
        <v>1.1846487334178972</v>
      </c>
      <c r="J97" s="51">
        <v>0.38683105840086029</v>
      </c>
      <c r="K97" s="39">
        <f>(I97+I96)*0.5*1</f>
        <v>1.0923243667089486</v>
      </c>
      <c r="L97" s="39">
        <f>((I97-J97)+(I96-J96))*0.5*1</f>
        <v>0.82354309759469257</v>
      </c>
      <c r="M97" s="39">
        <f>((I97+J97)+(I96+J96))*0.5*1</f>
        <v>1.3611056358232045</v>
      </c>
      <c r="N97" s="92"/>
      <c r="O97" s="38">
        <v>1</v>
      </c>
      <c r="P97" s="53">
        <v>2.3950785677387669</v>
      </c>
      <c r="Q97" s="53">
        <v>0.98296896470330286</v>
      </c>
      <c r="R97" s="39">
        <f>(P97+P96)*0.5*1</f>
        <v>1.6975392838693835</v>
      </c>
      <c r="S97" s="39">
        <f>((P97-Q97)+(P96-Q96))*0.5*1</f>
        <v>1.1749220467533765</v>
      </c>
      <c r="T97" s="39">
        <f>((P97+Q97)+(P96+Q96))*0.5*1</f>
        <v>2.2201565209853902</v>
      </c>
      <c r="U97" s="92"/>
      <c r="V97" s="38">
        <v>1</v>
      </c>
      <c r="W97" s="61">
        <v>0.94687796293134241</v>
      </c>
      <c r="X97" s="51">
        <v>0.35575496335418122</v>
      </c>
      <c r="Y97" s="39">
        <f>(W97+W96)*0.5*1</f>
        <v>0.9734389814656712</v>
      </c>
      <c r="Z97" s="39">
        <f>((W97-X97)+(W96-X96))*0.5*1</f>
        <v>0.75353282055640203</v>
      </c>
      <c r="AA97" s="39">
        <f>((W97+X97)+(W96+X96))*0.5*1</f>
        <v>1.1933451423749404</v>
      </c>
      <c r="AB97" s="92"/>
      <c r="AC97" s="38">
        <v>1</v>
      </c>
      <c r="AD97" s="53">
        <v>8.9475629399656462</v>
      </c>
      <c r="AE97" s="53">
        <v>3.1118818866856777</v>
      </c>
      <c r="AF97" s="39">
        <f>(AD97+AD96)*0.5*1</f>
        <v>4.9737814699828231</v>
      </c>
      <c r="AG97" s="39">
        <f>((AD97-AE97)+(AD96-AE96))*0.5*1</f>
        <v>3.3739040253043981</v>
      </c>
      <c r="AH97" s="39">
        <f>((AD97+AE97)+(AD96+AE96))*0.5*1</f>
        <v>6.5736589146612481</v>
      </c>
      <c r="AI97" s="92"/>
      <c r="AJ97" s="38">
        <v>1</v>
      </c>
      <c r="AK97" s="61">
        <v>4.0069486189831593</v>
      </c>
      <c r="AL97" s="51">
        <v>1.2521032377323402</v>
      </c>
      <c r="AM97" s="39">
        <f>(AK97+AK96)*0.5*1</f>
        <v>2.5034743094915797</v>
      </c>
      <c r="AN97" s="39">
        <f>((AK97-AL97)+(AK96-AL96))*0.5*1</f>
        <v>1.7409043790415908</v>
      </c>
      <c r="AO97" s="39">
        <f>((AK97+AL97)+(AK96+AL96))*0.5*1</f>
        <v>3.2660442399415688</v>
      </c>
      <c r="AP97" s="92"/>
      <c r="AQ97" s="38">
        <v>1</v>
      </c>
      <c r="AR97" s="53">
        <v>0.88087002215748389</v>
      </c>
      <c r="AS97" s="53">
        <v>0.33230695219959994</v>
      </c>
      <c r="AT97" s="39">
        <f>(AR97+AR96)*0.5*1</f>
        <v>0.94043501107874194</v>
      </c>
      <c r="AU97" s="39">
        <f>((AR97-AS97)+(AR96-AS96))*0.5*1</f>
        <v>0.66228488806580565</v>
      </c>
      <c r="AV97" s="39">
        <f>((AR97+AS97)+(AR96+AS96))*0.5*1</f>
        <v>1.2185851340916782</v>
      </c>
      <c r="AW97" s="92"/>
      <c r="AX97" s="38">
        <v>1</v>
      </c>
      <c r="AY97" s="61">
        <v>1.3019564402724142</v>
      </c>
      <c r="AZ97" s="51">
        <v>0.37186784943013973</v>
      </c>
      <c r="BA97" s="39">
        <f>(AY97+AY96)*0.5*1</f>
        <v>1.1509782201362071</v>
      </c>
      <c r="BB97" s="39">
        <f>((AY97-AZ97)+(AY96-AZ96))*0.5*1</f>
        <v>0.89630570968219447</v>
      </c>
      <c r="BC97" s="39">
        <f>((AY97+AZ97)+(AY96+AZ96))*0.5*1</f>
        <v>1.4056507305902197</v>
      </c>
      <c r="BD97" s="92"/>
      <c r="BE97" s="38">
        <v>1</v>
      </c>
      <c r="BF97" s="53">
        <v>0.70755651854038171</v>
      </c>
      <c r="BG97" s="53">
        <v>0.25897374677820023</v>
      </c>
      <c r="BH97" s="39">
        <f>(BF97+BF96)*0.5*1</f>
        <v>0.8537782592701908</v>
      </c>
      <c r="BI97" s="39">
        <f>((BF97-BG97)+(BF96-BG96))*0.5*1</f>
        <v>0.60166749286799792</v>
      </c>
      <c r="BJ97" s="39">
        <f>((BF97+BG97)+(BF96+BG96))*0.5*1</f>
        <v>1.1058890256723837</v>
      </c>
      <c r="BK97" s="92"/>
      <c r="BL97" s="38">
        <v>1</v>
      </c>
      <c r="BM97" s="61">
        <v>690.3242439638791</v>
      </c>
      <c r="BN97" s="51">
        <v>670.95512118756244</v>
      </c>
      <c r="BO97" s="39">
        <f>(BM97+BM96)*0.5*1</f>
        <v>345.66212198193955</v>
      </c>
      <c r="BP97" s="39">
        <f>((BM97-BN97)+(BM96-BN96))*0.5*1</f>
        <v>9.9283705373906734</v>
      </c>
      <c r="BQ97" s="39">
        <f>((BM97+BN97)+(BM96+BN96))*0.5*1</f>
        <v>681.39587342648849</v>
      </c>
      <c r="BR97" s="92"/>
    </row>
    <row r="98" spans="1:70" x14ac:dyDescent="0.25">
      <c r="A98" s="38">
        <v>2</v>
      </c>
      <c r="B98" s="53">
        <v>5.8784699311096968</v>
      </c>
      <c r="C98" s="53">
        <v>0.8645401887248112</v>
      </c>
      <c r="D98" s="39">
        <f>(B98+B97)*0.5*1</f>
        <v>3.6984005090263468</v>
      </c>
      <c r="E98" s="39">
        <f>((B98-C98)+(B97-C97))*0.5*1</f>
        <v>2.9322889207057257</v>
      </c>
      <c r="F98" s="39">
        <f>((B98+C98)+(B97+C97))*0.5*1</f>
        <v>4.464512097346967</v>
      </c>
      <c r="G98" s="92"/>
      <c r="H98" s="38">
        <v>2</v>
      </c>
      <c r="I98" s="61">
        <v>4.0686198022876487</v>
      </c>
      <c r="J98" s="51">
        <v>0.8297901666072014</v>
      </c>
      <c r="K98" s="39">
        <f>(I98+I97)*0.5*1</f>
        <v>2.626634267852773</v>
      </c>
      <c r="L98" s="39">
        <f>((I98-J98)+(I97-J97))*0.5*1</f>
        <v>2.018323655348742</v>
      </c>
      <c r="M98" s="39">
        <f>((I98+J98)+(I97+J97))*0.5*1</f>
        <v>3.2349448803568035</v>
      </c>
      <c r="N98" s="92"/>
      <c r="O98" s="38">
        <v>2</v>
      </c>
      <c r="P98" s="53">
        <v>8.6138338354442983</v>
      </c>
      <c r="Q98" s="53">
        <v>1.9163906535920749</v>
      </c>
      <c r="R98" s="39">
        <f>(P98+P97)*0.5*1</f>
        <v>5.5044562015915321</v>
      </c>
      <c r="S98" s="39">
        <f>((P98-Q98)+(P97-Q97))*0.5*1</f>
        <v>4.054776392443844</v>
      </c>
      <c r="T98" s="39">
        <f>((P98+Q98)+(P97+Q97))*0.5*1</f>
        <v>6.9541360107392212</v>
      </c>
      <c r="U98" s="92"/>
      <c r="V98" s="38">
        <v>2</v>
      </c>
      <c r="W98" s="61">
        <v>3.3604042935987635</v>
      </c>
      <c r="X98" s="51">
        <v>0.37386024701676568</v>
      </c>
      <c r="Y98" s="39">
        <f>(W98+W97)*0.5*1</f>
        <v>2.1536411282650532</v>
      </c>
      <c r="Z98" s="39">
        <f>((W98-X98)+(W97-X97))*0.5*1</f>
        <v>1.7888335230795795</v>
      </c>
      <c r="AA98" s="39">
        <f>((W98+X98)+(W97+X97))*0.5*1</f>
        <v>2.5184487334505263</v>
      </c>
      <c r="AB98" s="92"/>
      <c r="AC98" s="38">
        <v>2</v>
      </c>
      <c r="AD98" s="53">
        <v>15.283901883729319</v>
      </c>
      <c r="AE98" s="53">
        <v>2.1882637506839213</v>
      </c>
      <c r="AF98" s="39">
        <f>(AD98+AD97)*0.5*1</f>
        <v>12.115732411847482</v>
      </c>
      <c r="AG98" s="39">
        <f>((AD98-AE98)+(AD97-AE97))*0.5*1</f>
        <v>9.4656595931626839</v>
      </c>
      <c r="AH98" s="39">
        <f>((AD98+AE98)+(AD97+AE97))*0.5*1</f>
        <v>14.765805230532283</v>
      </c>
      <c r="AI98" s="92"/>
      <c r="AJ98" s="38">
        <v>2</v>
      </c>
      <c r="AK98" s="61">
        <v>34.606805918265216</v>
      </c>
      <c r="AL98" s="51">
        <v>7.0852288725726131</v>
      </c>
      <c r="AM98" s="39">
        <f>(AK98+AK97)*0.5*1</f>
        <v>19.306877268624188</v>
      </c>
      <c r="AN98" s="39">
        <f>((AK98-AL98)+(AK97-AL97))*0.5*1</f>
        <v>15.13821121347171</v>
      </c>
      <c r="AO98" s="39">
        <f>((AK98+AL98)+(AK97+AL97))*0.5*1</f>
        <v>23.475543323776666</v>
      </c>
      <c r="AP98" s="92"/>
      <c r="AQ98" s="38">
        <v>2</v>
      </c>
      <c r="AR98" s="53">
        <v>0.94050356259683898</v>
      </c>
      <c r="AS98" s="53">
        <v>0.22445570964602984</v>
      </c>
      <c r="AT98" s="39">
        <f>(AR98+AR97)*0.5*1</f>
        <v>0.91068679237716144</v>
      </c>
      <c r="AU98" s="39">
        <f>((AR98-AS98)+(AR97-AS97))*0.5*1</f>
        <v>0.63230546145434663</v>
      </c>
      <c r="AV98" s="39">
        <f>((AR98+AS98)+(AR97+AS97))*0.5*1</f>
        <v>1.1890681232999762</v>
      </c>
      <c r="AW98" s="92"/>
      <c r="AX98" s="38">
        <v>2</v>
      </c>
      <c r="AY98" s="61">
        <v>1.5629973988451069</v>
      </c>
      <c r="AZ98" s="51">
        <v>0.28165998502608325</v>
      </c>
      <c r="BA98" s="39">
        <f>(AY98+AY97)*0.5*1</f>
        <v>1.4324769195587606</v>
      </c>
      <c r="BB98" s="39">
        <f>((AY98-AZ98)+(AY97-AZ97))*0.5*1</f>
        <v>1.1057130023306492</v>
      </c>
      <c r="BC98" s="39">
        <f>((AY98+AZ98)+(AY97+AZ97))*0.5*1</f>
        <v>1.7592408367868719</v>
      </c>
      <c r="BD98" s="92"/>
      <c r="BE98" s="38">
        <v>2</v>
      </c>
      <c r="BF98" s="53">
        <v>1.5885793670765516</v>
      </c>
      <c r="BG98" s="53">
        <v>0.17364027343978675</v>
      </c>
      <c r="BH98" s="39">
        <f>(BF98+BF97)*0.5*1</f>
        <v>1.1480679428084666</v>
      </c>
      <c r="BI98" s="39">
        <f>((BF98-BG98)+(BF97-BG97))*0.5*1</f>
        <v>0.93176093269947313</v>
      </c>
      <c r="BJ98" s="39">
        <f>((BF98+BG98)+(BF97+BG97))*0.5*1</f>
        <v>1.3643749529174602</v>
      </c>
      <c r="BK98" s="92"/>
      <c r="BL98" s="38">
        <v>2</v>
      </c>
      <c r="BM98" s="61">
        <v>58054.611711653495</v>
      </c>
      <c r="BN98" s="51">
        <v>11870.853035301403</v>
      </c>
      <c r="BO98" s="39">
        <f>(BM98+BM97)*0.5*1</f>
        <v>29372.467977808687</v>
      </c>
      <c r="BP98" s="39">
        <f>((BM98-BN98)+(BM97-BN97))*0.5*1</f>
        <v>23101.563899564208</v>
      </c>
      <c r="BQ98" s="39">
        <f>((BM98+BN98)+(BM97+BN97))*0.5*1</f>
        <v>35643.372056053166</v>
      </c>
      <c r="BR98" s="92"/>
    </row>
    <row r="99" spans="1:70" x14ac:dyDescent="0.25">
      <c r="A99" s="38">
        <v>4</v>
      </c>
      <c r="B99" s="53">
        <v>3.1526708743308141</v>
      </c>
      <c r="C99" s="53">
        <v>0.94116404107872287</v>
      </c>
      <c r="D99" s="39">
        <f>(B99+B98)*0.5*2</f>
        <v>9.0311408054405113</v>
      </c>
      <c r="E99" s="39">
        <f>((B99-C99)+(B98-C98))*0.5*2</f>
        <v>7.2254365756369765</v>
      </c>
      <c r="F99" s="39">
        <f>((B99+C99)+(B98+C98))*0.5*2</f>
        <v>10.836845035244046</v>
      </c>
      <c r="G99" s="92"/>
      <c r="H99" s="38">
        <v>4</v>
      </c>
      <c r="I99" s="61">
        <v>0.99928898513143449</v>
      </c>
      <c r="J99" s="51">
        <v>0.15511336363303008</v>
      </c>
      <c r="K99" s="39">
        <f>(I99+I98)*0.5*2</f>
        <v>5.0679087874190829</v>
      </c>
      <c r="L99" s="39">
        <f>((I99-J99)+(I98-J98))*0.5*2</f>
        <v>4.0830052571788515</v>
      </c>
      <c r="M99" s="39">
        <f>((I99+J99)+(I98+J98))*0.5*2</f>
        <v>6.0528123176593143</v>
      </c>
      <c r="N99" s="92"/>
      <c r="O99" s="38">
        <v>4</v>
      </c>
      <c r="P99" s="53">
        <v>4.8424857876268481</v>
      </c>
      <c r="Q99" s="53">
        <v>1.5874581585356902</v>
      </c>
      <c r="R99" s="39">
        <f>(P99+P98)*0.5*2</f>
        <v>13.456319623071145</v>
      </c>
      <c r="S99" s="39">
        <f>((P99-Q99)+(P98-Q98))*0.5*2</f>
        <v>9.9524708109433817</v>
      </c>
      <c r="T99" s="39">
        <f>((P99+Q99)+(P98+Q98))*0.5*2</f>
        <v>16.960168435198909</v>
      </c>
      <c r="U99" s="92"/>
      <c r="V99" s="38">
        <v>4</v>
      </c>
      <c r="W99" s="61">
        <v>4.7719205611481952</v>
      </c>
      <c r="X99" s="51">
        <v>0.36448271509950764</v>
      </c>
      <c r="Y99" s="39">
        <f>(W99+W98)*0.5*2</f>
        <v>8.1323248547469582</v>
      </c>
      <c r="Z99" s="39">
        <f>((W99-X99)+(W98-X98))*0.5*2</f>
        <v>7.3939818926306859</v>
      </c>
      <c r="AA99" s="39">
        <f>((W99+X99)+(W98+X98))*0.5*2</f>
        <v>8.8706678168632322</v>
      </c>
      <c r="AB99" s="92"/>
      <c r="AC99" s="38">
        <v>4</v>
      </c>
      <c r="AD99" s="53">
        <v>31.24656258626057</v>
      </c>
      <c r="AE99" s="53">
        <v>4.2285726943234909</v>
      </c>
      <c r="AF99" s="39">
        <f>(AD99+AD98)*0.5*2</f>
        <v>46.530464469989887</v>
      </c>
      <c r="AG99" s="39">
        <f>((AD99-AE99)+(AD98-AE98))*0.5*2</f>
        <v>40.113628024982475</v>
      </c>
      <c r="AH99" s="39">
        <f>((AD99+AE99)+(AD98+AE98))*0.5*2</f>
        <v>52.9473009149973</v>
      </c>
      <c r="AI99" s="92"/>
      <c r="AJ99" s="38">
        <v>4</v>
      </c>
      <c r="AK99" s="61">
        <v>106.11614352677761</v>
      </c>
      <c r="AL99" s="51">
        <v>25.311272190252655</v>
      </c>
      <c r="AM99" s="39">
        <f>(AK99+AK98)*0.5*2</f>
        <v>140.72294944504281</v>
      </c>
      <c r="AN99" s="39">
        <f>((AK99-AL99)+(AK98-AL98))*0.5*2</f>
        <v>108.32644838221756</v>
      </c>
      <c r="AO99" s="39">
        <f>((AK99+AL99)+(AK98+AL98))*0.5*2</f>
        <v>173.11945050786809</v>
      </c>
      <c r="AP99" s="92"/>
      <c r="AQ99" s="38">
        <v>4</v>
      </c>
      <c r="AR99" s="53">
        <v>1.5921497391168538</v>
      </c>
      <c r="AS99" s="53">
        <v>0.64506705054824898</v>
      </c>
      <c r="AT99" s="39">
        <f>(AR99+AR98)*0.5*2</f>
        <v>2.532653301713693</v>
      </c>
      <c r="AU99" s="39">
        <f>((AR99-AS99)+(AR98-AS98))*0.5*2</f>
        <v>1.663130541519414</v>
      </c>
      <c r="AV99" s="39">
        <f>((AR99+AS99)+(AR98+AS98))*0.5*2</f>
        <v>3.4021760619079715</v>
      </c>
      <c r="AW99" s="92"/>
      <c r="AX99" s="38">
        <v>4</v>
      </c>
      <c r="AY99" s="61">
        <v>3.6757451216987067</v>
      </c>
      <c r="AZ99" s="51">
        <v>0.81080589645148871</v>
      </c>
      <c r="BA99" s="39">
        <f>(AY99+AY98)*0.5*2</f>
        <v>5.2387425205438136</v>
      </c>
      <c r="BB99" s="39">
        <f>((AY99-AZ99)+(AY98-AZ98))*0.5*2</f>
        <v>4.146276639066242</v>
      </c>
      <c r="BC99" s="39">
        <f>((AY99+AZ99)+(AY98+AZ98))*0.5*2</f>
        <v>6.3312084020213852</v>
      </c>
      <c r="BD99" s="92"/>
      <c r="BE99" s="38">
        <v>4</v>
      </c>
      <c r="BF99" s="53">
        <v>3.089490617713408</v>
      </c>
      <c r="BG99" s="53">
        <v>0.29779549187081344</v>
      </c>
      <c r="BH99" s="39">
        <f>(BF99+BF98)*0.5*2</f>
        <v>4.6780699847899596</v>
      </c>
      <c r="BI99" s="39">
        <f>((BF99-BG99)+(BF98-BG98))*0.5*2</f>
        <v>4.2066342194793593</v>
      </c>
      <c r="BJ99" s="39">
        <f>((BF99+BG99)+(BF98+BG98))*0.5*2</f>
        <v>5.1495057501005599</v>
      </c>
      <c r="BK99" s="92"/>
      <c r="BL99" s="38">
        <v>4</v>
      </c>
      <c r="BM99" s="61">
        <v>89581.990142843802</v>
      </c>
      <c r="BN99" s="51">
        <v>22029.829270804596</v>
      </c>
      <c r="BO99" s="39">
        <f>(BM99+BM98)*0.5*2</f>
        <v>147636.6018544973</v>
      </c>
      <c r="BP99" s="39">
        <f>((BM99-BN99)+(BM98-BN98))*0.5*2</f>
        <v>113735.91954839131</v>
      </c>
      <c r="BQ99" s="39">
        <f>((BM99+BN99)+(BM98+BN98))*0.5*2</f>
        <v>181537.2841606033</v>
      </c>
      <c r="BR99" s="92"/>
    </row>
    <row r="100" spans="1:70" x14ac:dyDescent="0.25">
      <c r="A100" s="38">
        <v>6</v>
      </c>
      <c r="B100" s="53">
        <v>0.99077710051033652</v>
      </c>
      <c r="C100" s="53">
        <v>0.12974397373081123</v>
      </c>
      <c r="D100" s="39">
        <f>(B100+B99)*0.5*2</f>
        <v>4.1434479748411501</v>
      </c>
      <c r="E100" s="39">
        <f>((B100-C100)+(B99-C99))*0.5*2</f>
        <v>3.0725399600316168</v>
      </c>
      <c r="F100" s="39">
        <f>((B100+C100)+(B99+C99))*0.5*2</f>
        <v>5.2143559896506844</v>
      </c>
      <c r="G100" s="92"/>
      <c r="H100" s="38">
        <v>6</v>
      </c>
      <c r="I100" s="61">
        <v>0.83144372577591319</v>
      </c>
      <c r="J100" s="51">
        <v>4.2478115660820236E-2</v>
      </c>
      <c r="K100" s="39">
        <f>(I100+I99)*0.5*2</f>
        <v>1.8307327109073477</v>
      </c>
      <c r="L100" s="39">
        <f>((I100-J100)+(I99-J99))*0.5*2</f>
        <v>1.6331412316134974</v>
      </c>
      <c r="M100" s="39">
        <f>((I100+J100)+(I99+J99))*0.5*2</f>
        <v>2.0283241902011979</v>
      </c>
      <c r="N100" s="92"/>
      <c r="O100" s="38">
        <v>6</v>
      </c>
      <c r="P100" s="53">
        <v>1.1684259936289687</v>
      </c>
      <c r="Q100" s="53">
        <v>0.26082274032727437</v>
      </c>
      <c r="R100" s="39">
        <f>(P100+P99)*0.5*2</f>
        <v>6.0109117812558166</v>
      </c>
      <c r="S100" s="39">
        <f>((P100-Q100)+(P99-Q99))*0.5*2</f>
        <v>4.1626308823928522</v>
      </c>
      <c r="T100" s="39">
        <f>((P100+Q100)+(P99+Q99))*0.5*2</f>
        <v>7.859192680118781</v>
      </c>
      <c r="U100" s="92"/>
      <c r="V100" s="38">
        <v>6</v>
      </c>
      <c r="W100" s="61">
        <v>1.3579144003247201</v>
      </c>
      <c r="X100" s="51">
        <v>8.7568385258340348E-2</v>
      </c>
      <c r="Y100" s="39">
        <f>(W100+W99)*0.5*2</f>
        <v>6.1298349614729153</v>
      </c>
      <c r="Z100" s="39">
        <f>((W100-X100)+(W99-X99))*0.5*2</f>
        <v>5.6777838611150671</v>
      </c>
      <c r="AA100" s="39">
        <f>((W100+X100)+(W99+X99))*0.5*2</f>
        <v>6.5818860618307635</v>
      </c>
      <c r="AB100" s="92"/>
      <c r="AC100" s="38">
        <v>6</v>
      </c>
      <c r="AD100" s="53">
        <v>5.4525288492749198</v>
      </c>
      <c r="AE100" s="53">
        <v>1.4681760334665586</v>
      </c>
      <c r="AF100" s="39">
        <f>(AD100+AD99)*0.5*2</f>
        <v>36.699091435535493</v>
      </c>
      <c r="AG100" s="39">
        <f>((AD100-AE100)+(AD99-AE99))*0.5*2</f>
        <v>31.002342707745438</v>
      </c>
      <c r="AH100" s="39">
        <f>((AD100+AE100)+(AD99+AE99))*0.5*2</f>
        <v>42.395840163325545</v>
      </c>
      <c r="AI100" s="92"/>
      <c r="AJ100" s="38">
        <v>6</v>
      </c>
      <c r="AK100" s="61">
        <v>6.4577818663782178</v>
      </c>
      <c r="AL100" s="51">
        <v>0.47085882919406158</v>
      </c>
      <c r="AM100" s="39">
        <f>(AK100+AK99)*0.5*2</f>
        <v>112.57392539315582</v>
      </c>
      <c r="AN100" s="39">
        <f>((AK100-AL100)+(AK99-AL99))*0.5*2</f>
        <v>86.791794373709109</v>
      </c>
      <c r="AO100" s="39">
        <f>((AK100+AL100)+(AK99+AL99))*0.5*2</f>
        <v>138.35605641260256</v>
      </c>
      <c r="AP100" s="92"/>
      <c r="AQ100" s="38">
        <v>6</v>
      </c>
      <c r="AR100" s="53">
        <v>2.0476735155989023</v>
      </c>
      <c r="AS100" s="53">
        <v>0.33088999052938328</v>
      </c>
      <c r="AT100" s="39">
        <f>(AR100+AR99)*0.5*2</f>
        <v>3.6398232547157559</v>
      </c>
      <c r="AU100" s="39">
        <f>((AR100-AS100)+(AR99-AS99))*0.5*2</f>
        <v>2.6638662136381237</v>
      </c>
      <c r="AV100" s="39">
        <f>((AR100+AS100)+(AR99+AS99))*0.5*2</f>
        <v>4.6157802957933889</v>
      </c>
      <c r="AW100" s="92"/>
      <c r="AX100" s="38">
        <v>6</v>
      </c>
      <c r="AY100" s="61">
        <v>2.9659428632003233</v>
      </c>
      <c r="AZ100" s="51">
        <v>0.43933207697201954</v>
      </c>
      <c r="BA100" s="39">
        <f>(AY100+AY99)*0.5*2</f>
        <v>6.64168798489903</v>
      </c>
      <c r="BB100" s="39">
        <f>((AY100-AZ100)+(AY99-AZ99))*0.5*2</f>
        <v>5.3915500114755215</v>
      </c>
      <c r="BC100" s="39">
        <f>((AY100+AZ100)+(AY99+AZ99))*0.5*2</f>
        <v>7.8918259583225385</v>
      </c>
      <c r="BD100" s="92"/>
      <c r="BE100" s="38">
        <v>6</v>
      </c>
      <c r="BF100" s="53">
        <v>0.6289568632845608</v>
      </c>
      <c r="BG100" s="53">
        <v>0.14460236312369992</v>
      </c>
      <c r="BH100" s="39">
        <f>(BF100+BF99)*0.5*2</f>
        <v>3.7184474809979688</v>
      </c>
      <c r="BI100" s="39">
        <f>((BF100-BG100)+(BF99-BG99))*0.5*2</f>
        <v>3.2760496260034557</v>
      </c>
      <c r="BJ100" s="39">
        <f>((BF100+BG100)+(BF99+BG99))*0.5*2</f>
        <v>4.160845335992482</v>
      </c>
      <c r="BK100" s="92"/>
      <c r="BL100" s="38">
        <v>6</v>
      </c>
      <c r="BM100" s="61">
        <v>14960.349570392247</v>
      </c>
      <c r="BN100" s="51">
        <v>7630.8243311059823</v>
      </c>
      <c r="BO100" s="39">
        <f>(BM100+BM99)*0.5*2</f>
        <v>104542.33971323606</v>
      </c>
      <c r="BP100" s="39">
        <f>((BM100-BN100)+(BM99-BN99))*0.5*2</f>
        <v>74881.686111325471</v>
      </c>
      <c r="BQ100" s="39">
        <f>((BM100+BN100)+(BM99+BN99))*0.5*2</f>
        <v>134202.99331514662</v>
      </c>
      <c r="BR100" s="92"/>
    </row>
    <row r="101" spans="1:70" x14ac:dyDescent="0.25">
      <c r="A101" s="40"/>
      <c r="B101" s="41"/>
      <c r="C101" s="93" t="s">
        <v>38</v>
      </c>
      <c r="D101" s="93">
        <f>SUM(D97:D100)</f>
        <v>18.132154832779506</v>
      </c>
      <c r="E101" s="93">
        <f t="shared" ref="E101:F101" si="46">SUM(E97:E100)</f>
        <v>14.027075792836332</v>
      </c>
      <c r="F101" s="93">
        <f t="shared" si="46"/>
        <v>22.23723387272268</v>
      </c>
      <c r="G101" s="94">
        <f>D101-E101</f>
        <v>4.105079039943174</v>
      </c>
      <c r="H101" s="40"/>
      <c r="I101" s="41"/>
      <c r="J101" s="93" t="s">
        <v>38</v>
      </c>
      <c r="K101" s="93">
        <f>SUM(K97:K100)</f>
        <v>10.617600132888153</v>
      </c>
      <c r="L101" s="93">
        <f t="shared" ref="L101:M101" si="47">SUM(L97:L100)</f>
        <v>8.5580132417357824</v>
      </c>
      <c r="M101" s="93">
        <f t="shared" si="47"/>
        <v>12.677187024040521</v>
      </c>
      <c r="N101" s="94">
        <f>K101-L101</f>
        <v>2.0595868911523709</v>
      </c>
      <c r="O101" s="40"/>
      <c r="P101" s="41"/>
      <c r="Q101" s="93" t="s">
        <v>38</v>
      </c>
      <c r="R101" s="93">
        <f>SUM(R97:R100)</f>
        <v>26.669226889787879</v>
      </c>
      <c r="S101" s="93">
        <f t="shared" ref="S101:T101" si="48">SUM(S97:S100)</f>
        <v>19.344800132533457</v>
      </c>
      <c r="T101" s="93">
        <f t="shared" si="48"/>
        <v>33.993653647042301</v>
      </c>
      <c r="U101" s="94">
        <f>R101-S101</f>
        <v>7.3244267572544217</v>
      </c>
      <c r="V101" s="40"/>
      <c r="W101" s="41"/>
      <c r="X101" s="93" t="s">
        <v>38</v>
      </c>
      <c r="Y101" s="93">
        <f>SUM(Y97:Y100)</f>
        <v>17.389239925950598</v>
      </c>
      <c r="Z101" s="93">
        <f t="shared" ref="Z101:AA101" si="49">SUM(Z97:Z100)</f>
        <v>15.614132097381734</v>
      </c>
      <c r="AA101" s="93">
        <f t="shared" si="49"/>
        <v>19.164347754519461</v>
      </c>
      <c r="AB101" s="94">
        <f>Y101-Z101</f>
        <v>1.7751078285688635</v>
      </c>
      <c r="AC101" s="40"/>
      <c r="AD101" s="41"/>
      <c r="AE101" s="93" t="s">
        <v>38</v>
      </c>
      <c r="AF101" s="93">
        <f>SUM(AF97:AF100)</f>
        <v>100.31906978735569</v>
      </c>
      <c r="AG101" s="93">
        <f t="shared" ref="AG101:AH101" si="50">SUM(AG97:AG100)</f>
        <v>83.955534351194999</v>
      </c>
      <c r="AH101" s="93">
        <f t="shared" si="50"/>
        <v>116.68260522351638</v>
      </c>
      <c r="AI101" s="94">
        <f>AF101-AG101</f>
        <v>16.363535436160689</v>
      </c>
      <c r="AJ101" s="40"/>
      <c r="AK101" s="41"/>
      <c r="AL101" s="93" t="s">
        <v>38</v>
      </c>
      <c r="AM101" s="93">
        <f>SUM(AM97:AM100)</f>
        <v>275.1072264163144</v>
      </c>
      <c r="AN101" s="93">
        <f t="shared" ref="AN101:AO101" si="51">SUM(AN97:AN100)</f>
        <v>211.99735834843997</v>
      </c>
      <c r="AO101" s="93">
        <f t="shared" si="51"/>
        <v>338.21709448418892</v>
      </c>
      <c r="AP101" s="94">
        <f>AM101-AN101</f>
        <v>63.10986806787443</v>
      </c>
      <c r="AQ101" s="40"/>
      <c r="AR101" s="41"/>
      <c r="AS101" s="93" t="s">
        <v>38</v>
      </c>
      <c r="AT101" s="93">
        <f>SUM(AT97:AT100)</f>
        <v>8.0235983598853515</v>
      </c>
      <c r="AU101" s="93">
        <f t="shared" ref="AU101:AV101" si="52">SUM(AU97:AU100)</f>
        <v>5.6215871046776904</v>
      </c>
      <c r="AV101" s="93">
        <f t="shared" si="52"/>
        <v>10.425609615093014</v>
      </c>
      <c r="AW101" s="94">
        <f>AT101-AU101</f>
        <v>2.4020112552076611</v>
      </c>
      <c r="AX101" s="40"/>
      <c r="AY101" s="41"/>
      <c r="AZ101" s="93" t="s">
        <v>38</v>
      </c>
      <c r="BA101" s="93">
        <f>SUM(BA97:BA100)</f>
        <v>14.463885645137811</v>
      </c>
      <c r="BB101" s="93">
        <f t="shared" ref="BB101:BC101" si="53">SUM(BB97:BB100)</f>
        <v>11.539845362554608</v>
      </c>
      <c r="BC101" s="93">
        <f t="shared" si="53"/>
        <v>17.387925927721014</v>
      </c>
      <c r="BD101" s="94">
        <f>BA101-BB101</f>
        <v>2.9240402825832028</v>
      </c>
      <c r="BE101" s="40"/>
      <c r="BF101" s="41"/>
      <c r="BG101" s="93" t="s">
        <v>38</v>
      </c>
      <c r="BH101" s="93">
        <f>SUM(BH97:BH100)</f>
        <v>10.398363667866587</v>
      </c>
      <c r="BI101" s="93">
        <f t="shared" ref="BI101:BJ101" si="54">SUM(BI97:BI100)</f>
        <v>9.0161122710502859</v>
      </c>
      <c r="BJ101" s="93">
        <f t="shared" si="54"/>
        <v>11.780615064682886</v>
      </c>
      <c r="BK101" s="94">
        <f>BH101-BI101</f>
        <v>1.3822513968163008</v>
      </c>
      <c r="BL101" s="40"/>
      <c r="BM101" s="41"/>
      <c r="BN101" s="93" t="s">
        <v>38</v>
      </c>
      <c r="BO101" s="93">
        <f>SUM(BO97:BO100)</f>
        <v>281897.071667524</v>
      </c>
      <c r="BP101" s="93">
        <f t="shared" ref="BP101:BQ101" si="55">SUM(BP97:BP100)</f>
        <v>211729.09792981838</v>
      </c>
      <c r="BQ101" s="93">
        <f t="shared" si="55"/>
        <v>352065.04540522955</v>
      </c>
      <c r="BR101" s="94">
        <f>BO101-BP101</f>
        <v>70167.973737705615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39</v>
      </c>
      <c r="B103" s="21" t="s">
        <v>33</v>
      </c>
      <c r="C103" s="21" t="s">
        <v>36</v>
      </c>
      <c r="D103" s="21" t="s">
        <v>34</v>
      </c>
      <c r="E103" s="21" t="s">
        <v>35</v>
      </c>
      <c r="H103" s="95"/>
      <c r="I103" s="95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97">
        <v>18.132154832779506</v>
      </c>
      <c r="C104" s="21">
        <v>4.105079039943174</v>
      </c>
      <c r="D104" s="96">
        <v>14.027075792836332</v>
      </c>
      <c r="E104" s="96">
        <v>22.23723387272268</v>
      </c>
      <c r="H104"/>
      <c r="N104"/>
      <c r="O104"/>
      <c r="U104"/>
      <c r="V104"/>
      <c r="AB104"/>
      <c r="AC104"/>
      <c r="AI104"/>
      <c r="AJ104"/>
      <c r="AP104"/>
      <c r="AQ104"/>
      <c r="AW104"/>
      <c r="AX104"/>
      <c r="BD104"/>
      <c r="BE104"/>
      <c r="BK104"/>
      <c r="BL104"/>
      <c r="BR104"/>
    </row>
    <row r="105" spans="1:70" x14ac:dyDescent="0.25">
      <c r="A105" t="s">
        <v>2</v>
      </c>
      <c r="B105" s="21">
        <v>10.617600132888153</v>
      </c>
      <c r="C105" s="21">
        <v>2.0595868911523709</v>
      </c>
      <c r="D105" s="21">
        <v>8.5580132417357824</v>
      </c>
      <c r="E105" s="21">
        <v>12.677187024040521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 s="21">
        <v>26.669226889787879</v>
      </c>
      <c r="C106" s="21">
        <v>7.3244267572544217</v>
      </c>
      <c r="D106" s="21">
        <v>19.344800132533457</v>
      </c>
      <c r="E106" s="21">
        <v>33.993653647042301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 s="21">
        <v>17.389239925950598</v>
      </c>
      <c r="C107" s="21">
        <v>1.7751078285688635</v>
      </c>
      <c r="D107" s="21">
        <v>15.614132097381734</v>
      </c>
      <c r="E107" s="21">
        <v>19.164347754519461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 s="21">
        <v>100.31906978735569</v>
      </c>
      <c r="C108" s="21">
        <v>16.363535436160689</v>
      </c>
      <c r="D108" s="21">
        <v>83.955534351194999</v>
      </c>
      <c r="E108" s="21">
        <v>116.68260522351638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 s="21">
        <v>275.1072264163144</v>
      </c>
      <c r="C109" s="21">
        <v>63.10986806787443</v>
      </c>
      <c r="D109" s="21">
        <v>211.99735834843997</v>
      </c>
      <c r="E109" s="21">
        <v>338.21709448418892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 s="21">
        <v>8.0235983598853515</v>
      </c>
      <c r="C110" s="21">
        <v>2.4020112552076611</v>
      </c>
      <c r="D110" s="21">
        <v>5.6215871046776904</v>
      </c>
      <c r="E110" s="21">
        <v>10.425609615093014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 s="21">
        <v>14.463885645137811</v>
      </c>
      <c r="C111" s="21">
        <v>2.9240402825832028</v>
      </c>
      <c r="D111" s="21">
        <v>11.539845362554608</v>
      </c>
      <c r="E111" s="21">
        <v>17.387925927721014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37</v>
      </c>
      <c r="B112" s="21">
        <v>10.398363667866587</v>
      </c>
      <c r="C112" s="21">
        <v>1.3822513968163008</v>
      </c>
      <c r="D112" s="21">
        <v>9.0161122710502859</v>
      </c>
      <c r="E112" s="21">
        <v>11.780615064682886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 s="21">
        <v>281897.071667524</v>
      </c>
      <c r="C113" s="21">
        <v>70167.973737705615</v>
      </c>
      <c r="D113" s="21">
        <v>211729.09792981838</v>
      </c>
      <c r="E113" s="21">
        <v>352065.04540522955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5"/>
  <sheetViews>
    <sheetView topLeftCell="A72" zoomScale="80" zoomScaleNormal="80" zoomScalePageLayoutView="80" workbookViewId="0">
      <selection activeCell="B113" sqref="B113"/>
    </sheetView>
  </sheetViews>
  <sheetFormatPr defaultColWidth="8.85546875" defaultRowHeight="15" x14ac:dyDescent="0.25"/>
  <cols>
    <col min="1" max="14" width="8.85546875" style="21"/>
    <col min="15" max="15" width="12" style="21" bestFit="1" customWidth="1"/>
    <col min="16" max="21" width="8.85546875" style="21"/>
    <col min="22" max="22" width="13" style="21" bestFit="1" customWidth="1"/>
    <col min="23" max="28" width="8.85546875" style="21"/>
    <col min="29" max="29" width="13" style="21" bestFit="1" customWidth="1"/>
    <col min="30" max="42" width="8.85546875" style="21"/>
    <col min="43" max="43" width="13" style="21" bestFit="1" customWidth="1"/>
    <col min="44" max="55" width="8.85546875" style="21"/>
    <col min="56" max="57" width="13" style="21" bestFit="1" customWidth="1"/>
    <col min="58" max="63" width="8.85546875" style="21"/>
    <col min="64" max="64" width="13" style="21" bestFit="1" customWidth="1"/>
    <col min="65" max="66" width="8.85546875" style="21"/>
    <col min="67" max="67" width="10.42578125" style="21" customWidth="1"/>
    <col min="68" max="73" width="8.85546875" style="21"/>
    <col min="74" max="74" width="11.140625" style="21" customWidth="1"/>
    <col min="75" max="76" width="8.85546875" style="21"/>
    <col min="77" max="78" width="13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18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18" si="1">K4-E4</f>
        <v>10.5</v>
      </c>
      <c r="M4" s="12">
        <f t="shared" ref="M4:M18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6" si="3">R4-E4</f>
        <v>9.379999999999999</v>
      </c>
      <c r="T4" s="12">
        <f t="shared" ref="T4:T36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12">
        <f t="shared" ref="Z4:Z36" si="5">Y4-E4</f>
        <v>9.129999999999999</v>
      </c>
      <c r="AA4" s="12">
        <f t="shared" ref="AA4:AA36" si="6">2^-Z4</f>
        <v>1.7848270512293E-3</v>
      </c>
      <c r="AB4" s="12">
        <f>AVERAGE(AA4:AA6)</f>
        <v>1.6829495057027301E-3</v>
      </c>
      <c r="AC4" s="12">
        <f>STDEV(AA4:AA6)</f>
        <v>1.0478970848367277E-4</v>
      </c>
      <c r="AD4" s="14">
        <v>1</v>
      </c>
      <c r="AE4" s="15">
        <f>AC4/AB4</f>
        <v>6.2265509528710981E-2</v>
      </c>
      <c r="AF4" s="11">
        <v>23.85</v>
      </c>
      <c r="AG4" s="12">
        <f t="shared" ref="AG4:AG36" si="7">AF4-E4</f>
        <v>6.8000000000000007</v>
      </c>
      <c r="AH4" s="12">
        <f t="shared" ref="AH4:AH36" si="8">2^-AG4</f>
        <v>8.9742058984143298E-3</v>
      </c>
      <c r="AI4" s="12">
        <f>AVERAGE(AH4:AH6)</f>
        <v>8.2028635618834837E-3</v>
      </c>
      <c r="AJ4" s="12">
        <f>STDEV(AH4:AH6)</f>
        <v>7.2081025168464795E-4</v>
      </c>
      <c r="AK4" s="14">
        <v>1</v>
      </c>
      <c r="AL4" s="15">
        <f>AJ4/AI4</f>
        <v>8.7873002671172137E-2</v>
      </c>
      <c r="AM4" s="11">
        <v>27.31</v>
      </c>
      <c r="AN4" s="12">
        <f t="shared" ref="AN4:AN36" si="9">AM4-E4</f>
        <v>10.259999999999998</v>
      </c>
      <c r="AO4" s="12">
        <f t="shared" ref="AO4:AO36" si="10">2^-AN4</f>
        <v>8.1551554631676846E-4</v>
      </c>
      <c r="AP4" s="12">
        <f>AVERAGE(AO4:AO6)</f>
        <v>8.250130695682768E-4</v>
      </c>
      <c r="AQ4" s="12">
        <f>STDEV(AO4:AO6)</f>
        <v>6.9348419326480278E-5</v>
      </c>
      <c r="AR4" s="14">
        <v>1</v>
      </c>
      <c r="AS4" s="15">
        <f>AQ4/AP4</f>
        <v>8.4057358464357163E-2</v>
      </c>
      <c r="AT4" s="11">
        <v>23.51</v>
      </c>
      <c r="AU4" s="12">
        <f t="shared" ref="AU4:AU36" si="11">AT4-E4</f>
        <v>6.4600000000000009</v>
      </c>
      <c r="AV4" s="12">
        <f t="shared" ref="AV4:AV36" si="12">2^-AU4</f>
        <v>1.1359160291564922E-2</v>
      </c>
      <c r="AW4" s="12">
        <f>AVERAGE(AV4:AV6)</f>
        <v>8.9374750472181932E-3</v>
      </c>
      <c r="AX4" s="12">
        <f>STDEV(AV4:AV6)</f>
        <v>2.4402580065374748E-3</v>
      </c>
      <c r="AY4" s="14">
        <v>1</v>
      </c>
      <c r="AZ4" s="15">
        <f>AX4/AW4</f>
        <v>0.27303662316763727</v>
      </c>
      <c r="BA4" s="11">
        <v>31.6</v>
      </c>
      <c r="BB4" s="12">
        <f t="shared" ref="BB4:BB36" si="13">BA4-E4</f>
        <v>14.55</v>
      </c>
      <c r="BC4" s="12">
        <f t="shared" ref="BC4:BC36" si="14">2^-BB4</f>
        <v>4.1688240257397295E-5</v>
      </c>
      <c r="BD4" s="12">
        <f>AVERAGE(BC4:BC6)</f>
        <v>3.3640708013140767E-5</v>
      </c>
      <c r="BE4" s="12">
        <f>STDEV(BC4:BC6)</f>
        <v>7.5352929945112872E-6</v>
      </c>
      <c r="BF4" s="14">
        <v>1</v>
      </c>
      <c r="BG4" s="15">
        <f>BE4/BD4</f>
        <v>0.22399329382627273</v>
      </c>
      <c r="BH4" s="11">
        <v>26.5</v>
      </c>
      <c r="BI4" s="12">
        <f t="shared" ref="BI4:BI36" si="15">BH4-E4</f>
        <v>9.4499999999999993</v>
      </c>
      <c r="BJ4" s="12">
        <f t="shared" ref="BJ4:BJ36" si="16">2^-BI4</f>
        <v>1.4297711874469007E-3</v>
      </c>
      <c r="BK4" s="12">
        <f>AVERAGE(BJ4:BJ6)</f>
        <v>1.3647927574601381E-3</v>
      </c>
      <c r="BL4" s="12">
        <f>STDEV(BJ4:BJ6)</f>
        <v>1.8762784794912351E-4</v>
      </c>
      <c r="BM4" s="14">
        <v>1</v>
      </c>
      <c r="BN4" s="15">
        <f>BL4/BK4</f>
        <v>0.13747717147788543</v>
      </c>
      <c r="BO4" s="11">
        <v>25.89</v>
      </c>
      <c r="BP4" s="12">
        <f t="shared" ref="BP4:BP36" si="17">BO4-E4</f>
        <v>8.84</v>
      </c>
      <c r="BQ4" s="12">
        <f t="shared" ref="BQ4:BQ36" si="18">2^-BP4</f>
        <v>2.1822014415473047E-3</v>
      </c>
      <c r="BR4" s="12">
        <f>AVERAGE(BQ4:BQ6)</f>
        <v>1.7006096267624729E-3</v>
      </c>
      <c r="BS4" s="12">
        <f>STDEV(BQ4:BQ6)</f>
        <v>4.1707074585831447E-4</v>
      </c>
      <c r="BT4" s="14">
        <v>1</v>
      </c>
      <c r="BU4" s="1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18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8">
        <f t="shared" si="0"/>
        <v>9.199583646322325E-6</v>
      </c>
      <c r="G6" s="8"/>
      <c r="H6" s="8"/>
      <c r="I6" s="6"/>
      <c r="J6" s="5"/>
      <c r="K6" s="3">
        <v>27.87</v>
      </c>
      <c r="L6" s="8">
        <f t="shared" si="1"/>
        <v>11.14</v>
      </c>
      <c r="M6" s="8">
        <f t="shared" si="2"/>
        <v>4.431245875572073E-4</v>
      </c>
      <c r="N6" s="8"/>
      <c r="O6" s="8"/>
      <c r="P6" s="6"/>
      <c r="Q6" s="5"/>
      <c r="R6" s="3">
        <v>26.49</v>
      </c>
      <c r="S6" s="8">
        <f t="shared" si="3"/>
        <v>9.759999999999998</v>
      </c>
      <c r="T6" s="8">
        <f t="shared" si="4"/>
        <v>1.1533131459272781E-3</v>
      </c>
      <c r="U6" s="8"/>
      <c r="V6" s="8"/>
      <c r="W6" s="6"/>
      <c r="X6" s="5"/>
      <c r="Y6" s="3">
        <v>26.04</v>
      </c>
      <c r="Z6" s="8">
        <f t="shared" si="5"/>
        <v>9.3099999999999987</v>
      </c>
      <c r="AA6" s="8">
        <f t="shared" si="6"/>
        <v>1.5754721859807164E-3</v>
      </c>
      <c r="AB6" s="8"/>
      <c r="AC6" s="8"/>
      <c r="AD6" s="6"/>
      <c r="AE6" s="5"/>
      <c r="AF6" s="3">
        <v>23.68</v>
      </c>
      <c r="AG6" s="8">
        <f t="shared" si="7"/>
        <v>6.9499999999999993</v>
      </c>
      <c r="AH6" s="8">
        <f t="shared" si="8"/>
        <v>8.0880072175107676E-3</v>
      </c>
      <c r="AI6" s="8"/>
      <c r="AJ6" s="8"/>
      <c r="AK6" s="6"/>
      <c r="AL6" s="5"/>
      <c r="AM6" s="3">
        <v>27.09</v>
      </c>
      <c r="AN6" s="8">
        <f t="shared" si="9"/>
        <v>10.36</v>
      </c>
      <c r="AO6" s="8">
        <f t="shared" si="10"/>
        <v>7.6090290982470769E-4</v>
      </c>
      <c r="AP6" s="8"/>
      <c r="AQ6" s="8"/>
      <c r="AR6" s="6"/>
      <c r="AS6" s="5"/>
      <c r="AT6" s="3">
        <v>24</v>
      </c>
      <c r="AU6" s="8">
        <f t="shared" si="11"/>
        <v>7.27</v>
      </c>
      <c r="AV6" s="8">
        <f t="shared" si="12"/>
        <v>6.4790589516753264E-3</v>
      </c>
      <c r="AW6" s="8"/>
      <c r="AX6" s="8"/>
      <c r="AY6" s="6"/>
      <c r="AZ6" s="5"/>
      <c r="BA6" s="3">
        <v>31.92</v>
      </c>
      <c r="BB6" s="8">
        <f t="shared" si="13"/>
        <v>15.190000000000001</v>
      </c>
      <c r="BC6" s="8">
        <f t="shared" si="14"/>
        <v>2.6751883585084072E-5</v>
      </c>
      <c r="BD6" s="8"/>
      <c r="BE6" s="8"/>
      <c r="BF6" s="6"/>
      <c r="BG6" s="5"/>
      <c r="BH6" s="3">
        <v>26.1</v>
      </c>
      <c r="BI6" s="8">
        <f t="shared" si="15"/>
        <v>9.370000000000001</v>
      </c>
      <c r="BJ6" s="8">
        <f t="shared" si="16"/>
        <v>1.5112939390062388E-3</v>
      </c>
      <c r="BK6" s="8"/>
      <c r="BL6" s="8"/>
      <c r="BM6" s="6"/>
      <c r="BN6" s="5"/>
      <c r="BO6" s="7">
        <v>26.15</v>
      </c>
      <c r="BP6" s="8">
        <f t="shared" si="17"/>
        <v>9.4199999999999982</v>
      </c>
      <c r="BQ6" s="8">
        <f t="shared" si="18"/>
        <v>1.4598137193700591E-3</v>
      </c>
      <c r="BR6" s="8"/>
      <c r="BS6" s="8"/>
      <c r="BT6" s="6"/>
      <c r="BU6" s="5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12">
        <f t="shared" si="0"/>
        <v>1.1725427103332624E-5</v>
      </c>
      <c r="G7" s="12">
        <f>AVERAGE(F7:F9)</f>
        <v>8.6152270433788008E-6</v>
      </c>
      <c r="H7" s="12">
        <f>STDEV(F7:F9)</f>
        <v>2.7332250350180509E-6</v>
      </c>
      <c r="I7" s="14">
        <f>G19/G7</f>
        <v>0.97924312767342325</v>
      </c>
      <c r="J7" s="15">
        <f>((H7/G7)^2+(H19/G19)^2)^0.5*I7</f>
        <v>0.32677880036321583</v>
      </c>
      <c r="K7" s="7">
        <v>26.7</v>
      </c>
      <c r="L7" s="12">
        <f t="shared" si="1"/>
        <v>10.32</v>
      </c>
      <c r="M7" s="12">
        <f t="shared" si="2"/>
        <v>7.8229480233361556E-4</v>
      </c>
      <c r="N7" s="12">
        <f>AVERAGE(M7:M9)</f>
        <v>1.2553199790579304E-3</v>
      </c>
      <c r="O7" s="12">
        <f>STDEV(M7:M9)</f>
        <v>5.2634894035935554E-4</v>
      </c>
      <c r="P7" s="14">
        <f>N19/N7</f>
        <v>0.78348134301400052</v>
      </c>
      <c r="Q7" s="15">
        <f>((O7/N7)^2+(O19/N19)^2)^0.5*P7</f>
        <v>0.35251767348097057</v>
      </c>
      <c r="R7" s="7">
        <v>25.23</v>
      </c>
      <c r="S7" s="12">
        <f t="shared" si="3"/>
        <v>8.8500000000000014</v>
      </c>
      <c r="T7" s="12">
        <f t="shared" si="4"/>
        <v>2.1671278751325073E-3</v>
      </c>
      <c r="U7" s="12">
        <f>AVERAGE(T7:T9)</f>
        <v>2.9486644428278097E-3</v>
      </c>
      <c r="V7" s="12">
        <f>STDEV(T7:T9)</f>
        <v>8.18352102524111E-4</v>
      </c>
      <c r="W7" s="14">
        <f>U19/U7</f>
        <v>1.3228545726828318</v>
      </c>
      <c r="X7" s="15">
        <f>((V7/U7)^2+(V19/U19)^2)^0.5*W7</f>
        <v>0.37344868967532369</v>
      </c>
      <c r="Y7" s="7">
        <v>25.62</v>
      </c>
      <c r="Z7" s="16">
        <f t="shared" si="5"/>
        <v>9.240000000000002</v>
      </c>
      <c r="AA7" s="12">
        <f t="shared" si="6"/>
        <v>1.6537994382080591E-3</v>
      </c>
      <c r="AB7" s="12">
        <f>AVERAGE(AA7:AA9)</f>
        <v>2.8606877025963424E-3</v>
      </c>
      <c r="AC7" s="12">
        <f>STDEV(AA7:AA9)</f>
        <v>1.1692804315111423E-3</v>
      </c>
      <c r="AD7" s="14">
        <f>AB19/AB7</f>
        <v>0.958295554047362</v>
      </c>
      <c r="AE7" s="15">
        <f>((AC7/AB7)^2+(AC19/AB19)^2)^0.5*AD7</f>
        <v>0.39772620220764232</v>
      </c>
      <c r="AF7" s="7">
        <v>23.61</v>
      </c>
      <c r="AG7" s="12">
        <f t="shared" si="7"/>
        <v>7.23</v>
      </c>
      <c r="AH7" s="12">
        <f t="shared" si="8"/>
        <v>6.6612100919371583E-3</v>
      </c>
      <c r="AI7" s="12">
        <f>AVERAGE(AH7:AH9)</f>
        <v>1.0422759480441636E-2</v>
      </c>
      <c r="AJ7" s="12">
        <f>STDEV(AH7:AH9)</f>
        <v>3.2645653920959816E-3</v>
      </c>
      <c r="AK7" s="14">
        <f>AI19/AI7</f>
        <v>1.5727589476992903</v>
      </c>
      <c r="AL7" s="15">
        <f>((AJ7/AI7)^2+(AJ19/AI19)^2)^0.5*AK7</f>
        <v>0.61214425574204889</v>
      </c>
      <c r="AM7" s="7">
        <v>27.03</v>
      </c>
      <c r="AN7" s="12">
        <f t="shared" si="9"/>
        <v>10.650000000000002</v>
      </c>
      <c r="AO7" s="12">
        <f t="shared" si="10"/>
        <v>6.2234405630823264E-4</v>
      </c>
      <c r="AP7" s="12">
        <f>AVERAGE(AO7,AO9)</f>
        <v>8.381389405097933E-4</v>
      </c>
      <c r="AQ7" s="12">
        <f>STDEV(AO7,AO9)</f>
        <v>3.0518005192857868E-4</v>
      </c>
      <c r="AR7" s="14">
        <f>AP19/AP7</f>
        <v>0.84882763152559759</v>
      </c>
      <c r="AS7" s="15">
        <f>((AQ7/AP7)^2+(AQ19/AP19)^2)^0.5*AR7</f>
        <v>0.31649747503720982</v>
      </c>
      <c r="AT7" s="7">
        <v>23.09</v>
      </c>
      <c r="AU7" s="12">
        <f t="shared" si="11"/>
        <v>6.7100000000000009</v>
      </c>
      <c r="AV7" s="12">
        <f t="shared" si="12"/>
        <v>9.5518771694692774E-3</v>
      </c>
      <c r="AW7" s="12">
        <f>AVERAGE(AV7:AV9)</f>
        <v>1.3033280071299211E-2</v>
      </c>
      <c r="AX7" s="12">
        <f>STDEV(AV7:AV9)</f>
        <v>4.0363343091357829E-3</v>
      </c>
      <c r="AY7" s="14">
        <f>AW19/AW7</f>
        <v>0.83584227340777195</v>
      </c>
      <c r="AZ7" s="15">
        <f>((AX7/AW7)^2+(AX19/AW19)^2)^0.5*AY7</f>
        <v>0.3110474020864693</v>
      </c>
      <c r="BA7" s="7">
        <v>32.659999999999997</v>
      </c>
      <c r="BB7" s="12">
        <f t="shared" si="13"/>
        <v>16.279999999999998</v>
      </c>
      <c r="BC7" s="12">
        <f t="shared" si="14"/>
        <v>1.2567001606255715E-5</v>
      </c>
      <c r="BD7" s="12">
        <f>AVERAGE(BC7:BC9)</f>
        <v>1.9361514848067353E-5</v>
      </c>
      <c r="BE7" s="12">
        <f>STDEV(BC7:BC9)</f>
        <v>6.2826094635690045E-6</v>
      </c>
      <c r="BF7" s="14">
        <f>BD19/BD7</f>
        <v>0.76933126014806852</v>
      </c>
      <c r="BG7" s="15">
        <f>((BE7/BD7)^2+(BE19/BD19)^2)^0.5*BF7</f>
        <v>0.30610544854058547</v>
      </c>
      <c r="BH7" s="11">
        <v>27.53</v>
      </c>
      <c r="BI7" s="12">
        <f t="shared" si="15"/>
        <v>11.150000000000002</v>
      </c>
      <c r="BJ7" s="12">
        <f t="shared" si="16"/>
        <v>4.4006370244669383E-4</v>
      </c>
      <c r="BK7" s="12">
        <f>AVERAGE(BJ7:BJ9)</f>
        <v>6.2492789827251936E-4</v>
      </c>
      <c r="BL7" s="12">
        <f>STDEV(BJ7:BJ9)</f>
        <v>1.7080699689292551E-4</v>
      </c>
      <c r="BM7" s="14">
        <f>BK19/BK7</f>
        <v>1.2044584929036628</v>
      </c>
      <c r="BN7" s="15">
        <f>((BL7/BK7)^2+(BL19/BK19)^2)^0.5*BM7</f>
        <v>0.38569540934193974</v>
      </c>
      <c r="BO7" s="11">
        <v>25.51</v>
      </c>
      <c r="BP7" s="12">
        <f t="shared" si="17"/>
        <v>9.1300000000000026</v>
      </c>
      <c r="BQ7" s="12">
        <f t="shared" si="18"/>
        <v>1.7848270512292952E-3</v>
      </c>
      <c r="BR7" s="12">
        <f>AVERAGE(BQ7:BQ9)</f>
        <v>2.1621963926154362E-3</v>
      </c>
      <c r="BS7" s="12">
        <f>STDEV(BQ7:BQ9)</f>
        <v>6.214272896129233E-4</v>
      </c>
      <c r="BT7" s="14">
        <f>BR19/BR7</f>
        <v>0.85332875378793149</v>
      </c>
      <c r="BU7" s="15">
        <f>((BS7/BR7)^2+(BS19/BR19)^2)^0.5*BT7</f>
        <v>0.26828288536661415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290.56561439491571</v>
      </c>
      <c r="CB7" s="47">
        <f>((BZ7/BY7)^2+(BZ19/BY19)^2)^0.5*CA7</f>
        <v>260.56061741056942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1.112029638911177</v>
      </c>
      <c r="J10" s="5">
        <f>((H10/G10)^2+(H22/G22)^2)^0.5*I10</f>
        <v>0.29387455634590182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1.3007030987928121</v>
      </c>
      <c r="Q10" s="5">
        <f>((O10/N10)^2+(O22/N22)^2)^0.5*P10</f>
        <v>0.29657466660438314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1.230210876422493</v>
      </c>
      <c r="X10" s="5">
        <f>((V10/U10)^2+(V22/U22)^2)^0.5*W10</f>
        <v>0.27978486992623247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1.1249756926830785</v>
      </c>
      <c r="AE10" s="5">
        <f>((AC10/AB10)^2+(AC22/AB22)^2)^0.5*AD10</f>
        <v>0.2486647511272799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1.1899976361356064</v>
      </c>
      <c r="AL10" s="5">
        <f>((AJ10/AI10)^2+(AJ22/AI22)^2)^0.5*AK10</f>
        <v>0.28920344627509392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1.2200239576030312</v>
      </c>
      <c r="AS10" s="5">
        <f>((AQ10/AP10)^2+(AQ22/AP22)^2)^0.5*AR10</f>
        <v>0.15293898308081433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1.4790742580073943</v>
      </c>
      <c r="AZ10" s="5">
        <f>((AX10/AW10)^2+(AX22/AW22)^2)^0.5*AY10</f>
        <v>0.33704060187625939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0.83538809483501153</v>
      </c>
      <c r="BG10" s="5">
        <f>((BE10/BD10)^2+(BE22/BD22)^2)^0.5*BF10</f>
        <v>0.16727110070638096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0.92784833739084083</v>
      </c>
      <c r="BN10" s="5">
        <f>((BL10/BK10)^2+(BL22/BK22)^2)^0.5*BM10</f>
        <v>0.17355468235916299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1.1342007550941435</v>
      </c>
      <c r="BU10" s="5">
        <f>((BS10/BR10)^2+(BS22/BR22)^2)^0.5*BT10</f>
        <v>0.24292319138021637</v>
      </c>
      <c r="BV10" s="75">
        <v>42.14</v>
      </c>
      <c r="BW10" s="39">
        <f t="shared" si="19"/>
        <v>32.46</v>
      </c>
      <c r="BX10" s="39">
        <f t="shared" si="20"/>
        <v>1.6926467853136265E-10</v>
      </c>
      <c r="BY10" s="39">
        <f>AVERAGE(BX10:BX12)</f>
        <v>1.5099044766121255E-10</v>
      </c>
      <c r="BZ10" s="39">
        <f>STDEV(BX10:BX12)</f>
        <v>3.0644918987635E-11</v>
      </c>
      <c r="CA10" s="44">
        <f>BY22/BY10</f>
        <v>467.18283827125805</v>
      </c>
      <c r="CB10" s="32">
        <f>((BZ10/BY10)^2+(BZ22/BY22)^2)^0.5*CA10</f>
        <v>242.16309499370735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41.75</v>
      </c>
      <c r="BW11" s="39">
        <f t="shared" si="19"/>
        <v>32.47</v>
      </c>
      <c r="BX11" s="39">
        <f t="shared" si="20"/>
        <v>1.6809548199205902E-10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42.46</v>
      </c>
      <c r="BW12" s="39">
        <f t="shared" si="19"/>
        <v>33.010000000000005</v>
      </c>
      <c r="BX12" s="39">
        <f t="shared" si="20"/>
        <v>1.1561118246021606E-10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1.2147585095103641</v>
      </c>
      <c r="J13" s="5">
        <f>((H13/G13)^2+(H25/G25)^2)^0.5*I13</f>
        <v>0.18607223789623847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1.4542916074490544</v>
      </c>
      <c r="Q13" s="5">
        <f>((O13/N13)^2+(O25/N25)^2)^0.5*P13</f>
        <v>0.61426280294627855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0.39995640588689124</v>
      </c>
      <c r="X13" s="5">
        <f>((V13/U13)^2+(V25/U25)^2)^0.5*W13</f>
        <v>7.6697808868324363E-2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0.74092839469762262</v>
      </c>
      <c r="AE13" s="5">
        <f>((AC13/AB13)^2+(AC25/AB25)^2)^0.5*AD13</f>
        <v>0.14303736935618425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AVERAGE(AH13:AH15)</f>
        <v>1.0221304813660273E-2</v>
      </c>
      <c r="AJ13" s="8">
        <f>STDEV(AH13:AH15)</f>
        <v>2.7322460597246755E-3</v>
      </c>
      <c r="AK13" s="6">
        <f>AI25/AI13</f>
        <v>1.451737744248313</v>
      </c>
      <c r="AL13" s="5">
        <f>((AJ13/AI13)^2+(AJ25/AI25)^2)^0.5*AK13</f>
        <v>0.43629820782696577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1.2689276909662532</v>
      </c>
      <c r="AS13" s="5">
        <f>((AQ13/AP13)^2+(AQ25/AP25)^2)^0.5*AR13</f>
        <v>0.16972088539530444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1.8298227354527044</v>
      </c>
      <c r="AZ13" s="5">
        <f>((AX13/AW13)^2+(AX25/AW25)^2)^0.5*AY13</f>
        <v>0.52515497839524483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1.0722897902423478</v>
      </c>
      <c r="BG13" s="5">
        <f>((BE13/BD13)^2+(BE25/BD25)^2)^0.5*BF13</f>
        <v>0.36243236818864644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1.206180245735361</v>
      </c>
      <c r="BN13" s="5">
        <f>((BL13/BK13)^2+(BL25/BK25)^2)^0.5*BM13</f>
        <v>0.21723937202126795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0.91782442658419194</v>
      </c>
      <c r="BU13" s="5">
        <f>((BS13/BR13)^2+(BS25/BR25)^2)^0.5*BT13</f>
        <v>0.27485683140134337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1288.4429069146911</v>
      </c>
      <c r="CB13" s="32">
        <f>((BZ13/BY13)^2+(BZ25/BY25)^2)^0.5*CA13</f>
        <v>517.72480373912288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7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1.1560854649057113</v>
      </c>
      <c r="J16" s="5">
        <f>((H16/G16)^2+(H28/G28)^2)^0.5*I16</f>
        <v>0.22071745433340692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0.65998443421671704</v>
      </c>
      <c r="Q16" s="5">
        <f>((O16/N16)^2+(O28/N28)^2)^0.5*P16</f>
        <v>0.11449458848540991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0.91517424463738994</v>
      </c>
      <c r="X16" s="5">
        <f>((V16/U16)^2+(V28/U28)^2)^0.5*W16</f>
        <v>0.13131415713456543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0.6483739911580414</v>
      </c>
      <c r="AE16" s="5">
        <f>((AC16/AB16)^2+(AC28/AB28)^2)^0.5*AD16</f>
        <v>7.527112686513078E-2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0.56256950358961966</v>
      </c>
      <c r="AL16" s="5">
        <f>((AJ16/AI16)^2+(AJ28/AI28)^2)^0.5*AK16</f>
        <v>0.17792876905439955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0.7881483138246943</v>
      </c>
      <c r="AS16" s="5">
        <f>((AQ16/AP16)^2+(AQ28/AP28)^2)^0.5*AR16</f>
        <v>6.8958995059152386E-2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0.52274066071649183</v>
      </c>
      <c r="AZ16" s="5">
        <f>((AX16/AW16)^2+(AX28/AW28)^2)^0.5*AY16</f>
        <v>0.13696091893124879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0.65195530807371105</v>
      </c>
      <c r="BG16" s="5">
        <f>((BE16/BD16)^2+(BE28/BD28)^2)^0.5*BF16</f>
        <v>0.14111184553863174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0.95845016650410264</v>
      </c>
      <c r="BN16" s="5">
        <f>((BL16/BK16)^2+(BL28/BK28)^2)^0.5*BM16</f>
        <v>0.16182090254799475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0.61977304348739892</v>
      </c>
      <c r="BU16" s="5">
        <f>((BS16/BR16)^2+(BS28/BR28)^2)^0.5*BT16</f>
        <v>0.20989994942684104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113.97755717538938</v>
      </c>
      <c r="CB16" s="32">
        <f>((BZ16/BY16)^2+(BZ28/BY28)^2)^0.5*CA16</f>
        <v>105.17908765303734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3">
        <v>17.09</v>
      </c>
      <c r="F18" s="2">
        <f t="shared" si="0"/>
        <v>7.1679897248383502E-6</v>
      </c>
      <c r="G18" s="2"/>
      <c r="H18" s="2"/>
      <c r="I18" s="2"/>
      <c r="J18" s="1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2">
        <f t="shared" si="3"/>
        <v>10.129999999999999</v>
      </c>
      <c r="T18" s="2">
        <f t="shared" si="4"/>
        <v>8.9241352561464978E-4</v>
      </c>
      <c r="U18" s="2"/>
      <c r="V18" s="2"/>
      <c r="W18" s="2"/>
      <c r="X18" s="1"/>
      <c r="Y18" s="7">
        <v>26.3</v>
      </c>
      <c r="Z18" s="2">
        <f t="shared" si="5"/>
        <v>9.2100000000000009</v>
      </c>
      <c r="AA18" s="2">
        <f t="shared" si="6"/>
        <v>1.688549279898174E-3</v>
      </c>
      <c r="AB18" s="2"/>
      <c r="AC18" s="2"/>
      <c r="AD18" s="2"/>
      <c r="AE18" s="1"/>
      <c r="AF18" s="7">
        <v>23.93</v>
      </c>
      <c r="AG18" s="2">
        <f t="shared" si="7"/>
        <v>6.84</v>
      </c>
      <c r="AH18" s="2">
        <f t="shared" si="8"/>
        <v>8.7288057661892189E-3</v>
      </c>
      <c r="AI18" s="2"/>
      <c r="AJ18" s="2"/>
      <c r="AK18" s="2"/>
      <c r="AL18" s="1"/>
      <c r="AM18" s="7">
        <v>27.25</v>
      </c>
      <c r="AN18" s="8">
        <f t="shared" si="9"/>
        <v>10.16</v>
      </c>
      <c r="AO18" s="8">
        <f t="shared" si="10"/>
        <v>8.7404792082809821E-4</v>
      </c>
      <c r="AP18" s="8"/>
      <c r="AQ18" s="8"/>
      <c r="AR18" s="8"/>
      <c r="AS18" s="4"/>
      <c r="AT18" s="7">
        <v>22.34</v>
      </c>
      <c r="AU18" s="8">
        <f t="shared" si="11"/>
        <v>5.25</v>
      </c>
      <c r="AV18" s="8">
        <f t="shared" si="12"/>
        <v>2.6278012976678582E-2</v>
      </c>
      <c r="AW18" s="8"/>
      <c r="AX18" s="8"/>
      <c r="AY18" s="8"/>
      <c r="AZ18" s="4"/>
      <c r="BA18" s="7">
        <v>32.61</v>
      </c>
      <c r="BB18" s="8">
        <f t="shared" si="13"/>
        <v>15.52</v>
      </c>
      <c r="BC18" s="8">
        <f t="shared" si="14"/>
        <v>2.1282099401098732E-5</v>
      </c>
      <c r="BD18" s="8"/>
      <c r="BE18" s="8"/>
      <c r="BF18" s="8"/>
      <c r="BG18" s="4"/>
      <c r="BH18" s="3">
        <v>27.44</v>
      </c>
      <c r="BI18" s="2">
        <f t="shared" si="15"/>
        <v>10.350000000000001</v>
      </c>
      <c r="BJ18" s="2">
        <f t="shared" si="16"/>
        <v>7.6619540810229534E-4</v>
      </c>
      <c r="BK18" s="2"/>
      <c r="BL18" s="2"/>
      <c r="BM18" s="2"/>
      <c r="BN18" s="1"/>
      <c r="BO18" s="3">
        <v>24.67</v>
      </c>
      <c r="BP18" s="2">
        <f t="shared" si="17"/>
        <v>7.5800000000000018</v>
      </c>
      <c r="BQ18" s="2">
        <f t="shared" si="18"/>
        <v>5.2262795108832449E-3</v>
      </c>
      <c r="BR18" s="2"/>
      <c r="BS18" s="2"/>
      <c r="BT18" s="2"/>
      <c r="BU18" s="1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22</v>
      </c>
      <c r="C19" s="12" t="s">
        <v>13</v>
      </c>
      <c r="D19" s="12" t="s">
        <v>26</v>
      </c>
      <c r="E19" s="7">
        <v>16.7</v>
      </c>
      <c r="F19" s="8">
        <f t="shared" ref="F19:F30" si="21">2^-E19</f>
        <v>9.3928864543527042E-6</v>
      </c>
      <c r="G19" s="8">
        <f>AVERAGE(F19:F21)</f>
        <v>8.4364018755749155E-6</v>
      </c>
      <c r="H19" s="8">
        <f>STDEV(F19:F21)</f>
        <v>8.7301585353514976E-7</v>
      </c>
      <c r="I19" s="8"/>
      <c r="J19" s="4"/>
      <c r="K19" s="11">
        <v>26.51</v>
      </c>
      <c r="L19" s="12">
        <f t="shared" ref="L19:L36" si="22">K19-E19</f>
        <v>9.8100000000000023</v>
      </c>
      <c r="M19" s="12">
        <f t="shared" ref="M19:M36" si="23">2^-L19</f>
        <v>1.1140270662777561E-3</v>
      </c>
      <c r="N19" s="12">
        <f>AVERAGE(M19:M21)</f>
        <v>9.8351978310461433E-4</v>
      </c>
      <c r="O19" s="12">
        <f>STDEV(M19:M21)</f>
        <v>1.6051512866659882E-4</v>
      </c>
      <c r="P19" s="12"/>
      <c r="Q19" s="13"/>
      <c r="R19" s="7">
        <v>24.62</v>
      </c>
      <c r="S19" s="8">
        <f t="shared" si="3"/>
        <v>7.9200000000000017</v>
      </c>
      <c r="T19" s="8">
        <f t="shared" si="4"/>
        <v>4.1289767209428865E-3</v>
      </c>
      <c r="U19" s="8">
        <f>AVERAGE(T19:T21)</f>
        <v>3.9006542415020422E-3</v>
      </c>
      <c r="V19" s="8">
        <f>STDEV(T19:T21)</f>
        <v>2.0161391030389792E-4</v>
      </c>
      <c r="W19" s="8"/>
      <c r="X19" s="4"/>
      <c r="Y19" s="7">
        <v>25.3</v>
      </c>
      <c r="Z19" s="8">
        <f t="shared" si="5"/>
        <v>8.6000000000000014</v>
      </c>
      <c r="AA19" s="8">
        <f t="shared" si="6"/>
        <v>2.5771638882283068E-3</v>
      </c>
      <c r="AB19" s="8">
        <f>AVERAGE(AA19:AA21)</f>
        <v>2.7413843069160372E-3</v>
      </c>
      <c r="AC19" s="8">
        <f>STDEV(AA19:AA21)</f>
        <v>1.9739546096252358E-4</v>
      </c>
      <c r="AD19" s="8"/>
      <c r="AE19" s="4"/>
      <c r="AF19" s="7">
        <v>22.99</v>
      </c>
      <c r="AG19" s="8">
        <f t="shared" si="7"/>
        <v>6.2899999999999991</v>
      </c>
      <c r="AH19" s="8">
        <f t="shared" si="8"/>
        <v>1.2779719664965338E-2</v>
      </c>
      <c r="AI19" s="8">
        <f>AVERAGE(AH19:AH21)</f>
        <v>1.639248823258219E-2</v>
      </c>
      <c r="AJ19" s="8">
        <f>STDEV(AH19:AH21)</f>
        <v>3.7875538253607892E-3</v>
      </c>
      <c r="AK19" s="8"/>
      <c r="AL19" s="4"/>
      <c r="AM19" s="11">
        <v>27.24</v>
      </c>
      <c r="AN19" s="12">
        <f t="shared" si="9"/>
        <v>10.54</v>
      </c>
      <c r="AO19" s="12">
        <f t="shared" si="10"/>
        <v>6.7165127838854724E-4</v>
      </c>
      <c r="AP19" s="12">
        <f>AVERAGE(AO19:AO21)</f>
        <v>7.1143549176230162E-4</v>
      </c>
      <c r="AQ19" s="12">
        <f>STDEV(AO19:AO21)</f>
        <v>5.7123726799895965E-5</v>
      </c>
      <c r="AR19" s="12"/>
      <c r="AS19" s="13"/>
      <c r="AT19" s="11">
        <v>23.32</v>
      </c>
      <c r="AU19" s="12">
        <f t="shared" si="11"/>
        <v>6.620000000000001</v>
      </c>
      <c r="AV19" s="12">
        <f t="shared" si="12"/>
        <v>1.0166733245640104E-2</v>
      </c>
      <c r="AW19" s="12">
        <f>AVERAGE(AV19:AV21)</f>
        <v>1.089376644475494E-2</v>
      </c>
      <c r="AX19" s="12">
        <f>STDEV(AV19:AV21)</f>
        <v>2.2477860205597617E-3</v>
      </c>
      <c r="AY19" s="12"/>
      <c r="AZ19" s="13"/>
      <c r="BA19" s="11">
        <v>33.18</v>
      </c>
      <c r="BB19" s="12">
        <f t="shared" si="13"/>
        <v>16.48</v>
      </c>
      <c r="BC19" s="12">
        <f t="shared" si="14"/>
        <v>1.0940210327269192E-5</v>
      </c>
      <c r="BD19" s="12">
        <f>AVERAGE(BC19:BC21)</f>
        <v>1.4895418616439195E-5</v>
      </c>
      <c r="BE19" s="12">
        <f>STDEV(BC19:BC21)</f>
        <v>3.4298001020305388E-6</v>
      </c>
      <c r="BF19" s="12"/>
      <c r="BG19" s="13"/>
      <c r="BH19" s="7">
        <v>27.38</v>
      </c>
      <c r="BI19" s="8">
        <f t="shared" si="15"/>
        <v>10.68</v>
      </c>
      <c r="BJ19" s="8">
        <f t="shared" si="16"/>
        <v>6.095364008308655E-4</v>
      </c>
      <c r="BK19" s="8">
        <f>AVERAGE(BJ19:BJ21)</f>
        <v>7.5269971452677218E-4</v>
      </c>
      <c r="BL19" s="8">
        <f>STDEV(BJ19:BJ21)</f>
        <v>1.2558475854808563E-4</v>
      </c>
      <c r="BM19" s="8"/>
      <c r="BN19" s="4"/>
      <c r="BO19" s="7">
        <v>25.61</v>
      </c>
      <c r="BP19" s="8">
        <f t="shared" si="17"/>
        <v>8.91</v>
      </c>
      <c r="BQ19" s="8">
        <f t="shared" si="18"/>
        <v>2.0788480126042183E-3</v>
      </c>
      <c r="BR19" s="8">
        <f>AVERAGE(BQ19:BQ21)</f>
        <v>1.8450643531552912E-3</v>
      </c>
      <c r="BS19" s="8">
        <f>STDEV(BQ19:BQ21)</f>
        <v>2.3514756815139955E-4</v>
      </c>
      <c r="BT19" s="8"/>
      <c r="BU19" s="4"/>
      <c r="BV19" s="7">
        <v>42.53</v>
      </c>
      <c r="BW19" s="8">
        <f t="shared" ref="BW19:BW36" si="24">BV19-E19</f>
        <v>25.830000000000002</v>
      </c>
      <c r="BX19" s="8">
        <f t="shared" ref="BX19:BX36" si="25">2^-BW19</f>
        <v>1.6764677832853928E-8</v>
      </c>
      <c r="BY19" s="8">
        <f>AVERAGE(BX19:BX20)</f>
        <v>1.4913560494816636E-8</v>
      </c>
      <c r="BZ19" s="8">
        <f>STDEV(BX19:BX20)</f>
        <v>2.6178752449963197E-9</v>
      </c>
      <c r="CA19" s="8"/>
      <c r="CB19" s="4"/>
    </row>
    <row r="20" spans="2:80" x14ac:dyDescent="0.25">
      <c r="B20" s="7">
        <v>23</v>
      </c>
      <c r="C20" s="8" t="s">
        <v>13</v>
      </c>
      <c r="D20" s="8" t="s">
        <v>26</v>
      </c>
      <c r="E20" s="7">
        <v>16.989999999999998</v>
      </c>
      <c r="F20" s="8">
        <f t="shared" si="21"/>
        <v>7.6824611668145768E-6</v>
      </c>
      <c r="G20" s="8"/>
      <c r="H20" s="8"/>
      <c r="I20" s="8"/>
      <c r="J20" s="4"/>
      <c r="K20" s="7">
        <v>26.91</v>
      </c>
      <c r="L20" s="8">
        <f t="shared" si="22"/>
        <v>9.9200000000000017</v>
      </c>
      <c r="M20" s="8">
        <f t="shared" si="23"/>
        <v>1.0322441802357225E-3</v>
      </c>
      <c r="N20" s="8"/>
      <c r="O20" s="8"/>
      <c r="P20" s="8"/>
      <c r="Q20" s="4"/>
      <c r="R20" s="7">
        <v>25.05</v>
      </c>
      <c r="S20" s="8">
        <f t="shared" si="3"/>
        <v>8.0600000000000023</v>
      </c>
      <c r="T20" s="8">
        <f t="shared" si="4"/>
        <v>3.7471254661143082E-3</v>
      </c>
      <c r="U20" s="8"/>
      <c r="V20" s="8"/>
      <c r="W20" s="8"/>
      <c r="X20" s="4"/>
      <c r="Y20" s="7">
        <v>25.39</v>
      </c>
      <c r="Z20" s="8">
        <f t="shared" si="5"/>
        <v>8.4000000000000021</v>
      </c>
      <c r="AA20" s="8">
        <f t="shared" si="6"/>
        <v>2.9603839189656163E-3</v>
      </c>
      <c r="AB20" s="8"/>
      <c r="AC20" s="8"/>
      <c r="AD20" s="8"/>
      <c r="AE20" s="4"/>
      <c r="AF20" s="7">
        <v>22.95</v>
      </c>
      <c r="AG20" s="8">
        <f t="shared" si="7"/>
        <v>5.9600000000000009</v>
      </c>
      <c r="AH20" s="8">
        <f t="shared" si="8"/>
        <v>1.6064278541501033E-2</v>
      </c>
      <c r="AI20" s="8"/>
      <c r="AJ20" s="8"/>
      <c r="AK20" s="8"/>
      <c r="AL20" s="4"/>
      <c r="AM20" s="7">
        <v>27.5</v>
      </c>
      <c r="AN20" s="8">
        <f t="shared" si="9"/>
        <v>10.510000000000002</v>
      </c>
      <c r="AO20" s="8">
        <f t="shared" si="10"/>
        <v>6.8576409948144311E-4</v>
      </c>
      <c r="AP20" s="8"/>
      <c r="AQ20" s="8"/>
      <c r="AR20" s="8"/>
      <c r="AS20" s="4"/>
      <c r="AT20" s="7">
        <v>23.77</v>
      </c>
      <c r="AU20" s="8">
        <f t="shared" si="11"/>
        <v>6.7800000000000011</v>
      </c>
      <c r="AV20" s="8">
        <f t="shared" si="12"/>
        <v>9.0994811442848024E-3</v>
      </c>
      <c r="AW20" s="8"/>
      <c r="AX20" s="8"/>
      <c r="AY20" s="8"/>
      <c r="AZ20" s="4"/>
      <c r="BA20" s="7">
        <v>32.83</v>
      </c>
      <c r="BB20" s="8">
        <f t="shared" si="13"/>
        <v>15.84</v>
      </c>
      <c r="BC20" s="8">
        <f t="shared" si="14"/>
        <v>1.7048448762088335E-5</v>
      </c>
      <c r="BD20" s="8"/>
      <c r="BE20" s="8"/>
      <c r="BF20" s="8"/>
      <c r="BG20" s="4"/>
      <c r="BH20" s="7">
        <v>27.2</v>
      </c>
      <c r="BI20" s="8">
        <f t="shared" si="15"/>
        <v>10.210000000000001</v>
      </c>
      <c r="BJ20" s="8">
        <f t="shared" si="16"/>
        <v>8.4427463994908678E-4</v>
      </c>
      <c r="BK20" s="8"/>
      <c r="BL20" s="8"/>
      <c r="BM20" s="8"/>
      <c r="BN20" s="4"/>
      <c r="BO20" s="7">
        <v>26.07</v>
      </c>
      <c r="BP20" s="8">
        <f t="shared" si="17"/>
        <v>9.0800000000000018</v>
      </c>
      <c r="BQ20" s="8">
        <f t="shared" si="18"/>
        <v>1.8477688412609273E-3</v>
      </c>
      <c r="BR20" s="8"/>
      <c r="BS20" s="8"/>
      <c r="BT20" s="8"/>
      <c r="BU20" s="4"/>
      <c r="BV20" s="7">
        <v>43.18</v>
      </c>
      <c r="BW20" s="8">
        <f t="shared" si="24"/>
        <v>26.19</v>
      </c>
      <c r="BX20" s="8">
        <f t="shared" si="25"/>
        <v>1.3062443156779344E-8</v>
      </c>
      <c r="BY20" s="8"/>
      <c r="BZ20" s="8"/>
      <c r="CA20" s="8"/>
      <c r="CB20" s="4"/>
    </row>
    <row r="21" spans="2:80" x14ac:dyDescent="0.25">
      <c r="B21" s="7">
        <v>24</v>
      </c>
      <c r="C21" s="8" t="s">
        <v>13</v>
      </c>
      <c r="D21" s="8" t="s">
        <v>26</v>
      </c>
      <c r="E21" s="7">
        <v>16.89</v>
      </c>
      <c r="F21" s="8">
        <f t="shared" si="21"/>
        <v>8.2338580055574638E-6</v>
      </c>
      <c r="G21" s="8"/>
      <c r="H21" s="8"/>
      <c r="I21" s="8"/>
      <c r="J21" s="4"/>
      <c r="K21" s="7">
        <v>27.17</v>
      </c>
      <c r="L21" s="8">
        <f t="shared" si="22"/>
        <v>10.280000000000001</v>
      </c>
      <c r="M21" s="8">
        <f t="shared" si="23"/>
        <v>8.0428810280036404E-4</v>
      </c>
      <c r="N21" s="8"/>
      <c r="O21" s="8"/>
      <c r="P21" s="8"/>
      <c r="Q21" s="4"/>
      <c r="R21" s="7">
        <v>24.92</v>
      </c>
      <c r="S21" s="8">
        <f t="shared" si="3"/>
        <v>8.0300000000000011</v>
      </c>
      <c r="T21" s="8">
        <f t="shared" si="4"/>
        <v>3.8258605374489312E-3</v>
      </c>
      <c r="U21" s="8"/>
      <c r="V21" s="8"/>
      <c r="W21" s="8"/>
      <c r="X21" s="4"/>
      <c r="Y21" s="7">
        <v>25.43</v>
      </c>
      <c r="Z21" s="8">
        <f t="shared" si="5"/>
        <v>8.5399999999999991</v>
      </c>
      <c r="AA21" s="8">
        <f t="shared" si="6"/>
        <v>2.6866051135541894E-3</v>
      </c>
      <c r="AB21" s="8"/>
      <c r="AC21" s="8"/>
      <c r="AD21" s="8"/>
      <c r="AE21" s="4"/>
      <c r="AF21" s="7">
        <v>22.51</v>
      </c>
      <c r="AG21" s="8">
        <f t="shared" si="7"/>
        <v>5.620000000000001</v>
      </c>
      <c r="AH21" s="8">
        <f t="shared" si="8"/>
        <v>2.0333466491280199E-2</v>
      </c>
      <c r="AI21" s="8"/>
      <c r="AJ21" s="8"/>
      <c r="AK21" s="8"/>
      <c r="AL21" s="4"/>
      <c r="AM21" s="7">
        <v>27.22</v>
      </c>
      <c r="AN21" s="8">
        <f t="shared" si="9"/>
        <v>10.329999999999998</v>
      </c>
      <c r="AO21" s="8">
        <f t="shared" si="10"/>
        <v>7.7689109741691431E-4</v>
      </c>
      <c r="AP21" s="8"/>
      <c r="AQ21" s="8"/>
      <c r="AR21" s="8"/>
      <c r="AS21" s="4"/>
      <c r="AT21" s="7">
        <v>23.11</v>
      </c>
      <c r="AU21" s="8">
        <f t="shared" si="11"/>
        <v>6.2199999999999989</v>
      </c>
      <c r="AV21" s="8">
        <f t="shared" si="12"/>
        <v>1.3415084944339913E-2</v>
      </c>
      <c r="AW21" s="8"/>
      <c r="AX21" s="8"/>
      <c r="AY21" s="8"/>
      <c r="AZ21" s="4"/>
      <c r="BA21" s="7">
        <v>32.76</v>
      </c>
      <c r="BB21" s="8">
        <f t="shared" si="13"/>
        <v>15.869999999999997</v>
      </c>
      <c r="BC21" s="8">
        <f t="shared" si="14"/>
        <v>1.6697596759960064E-5</v>
      </c>
      <c r="BD21" s="8"/>
      <c r="BE21" s="8"/>
      <c r="BF21" s="8"/>
      <c r="BG21" s="4"/>
      <c r="BH21" s="7">
        <v>27.17</v>
      </c>
      <c r="BI21" s="8">
        <f t="shared" si="15"/>
        <v>10.280000000000001</v>
      </c>
      <c r="BJ21" s="8">
        <f t="shared" si="16"/>
        <v>8.0428810280036404E-4</v>
      </c>
      <c r="BK21" s="8"/>
      <c r="BL21" s="8"/>
      <c r="BM21" s="8"/>
      <c r="BN21" s="4"/>
      <c r="BO21" s="7">
        <v>26.17</v>
      </c>
      <c r="BP21" s="8">
        <f t="shared" si="17"/>
        <v>9.2800000000000011</v>
      </c>
      <c r="BQ21" s="8">
        <f t="shared" si="18"/>
        <v>1.6085762056007283E-3</v>
      </c>
      <c r="BR21" s="8"/>
      <c r="BS21" s="8"/>
      <c r="BT21" s="8"/>
      <c r="BU21" s="4"/>
      <c r="BV21" s="81">
        <v>45</v>
      </c>
      <c r="BW21" s="8">
        <f t="shared" si="24"/>
        <v>28.11</v>
      </c>
      <c r="BX21" s="8">
        <f t="shared" si="25"/>
        <v>3.4518095176308354E-9</v>
      </c>
      <c r="BY21" s="8"/>
      <c r="BZ21" s="8"/>
      <c r="CA21" s="8"/>
      <c r="CB21" s="4"/>
    </row>
    <row r="22" spans="2:80" x14ac:dyDescent="0.25">
      <c r="B22" s="7">
        <v>46</v>
      </c>
      <c r="C22" s="8" t="s">
        <v>14</v>
      </c>
      <c r="D22" s="8" t="s">
        <v>26</v>
      </c>
      <c r="E22" s="7">
        <v>17.03</v>
      </c>
      <c r="F22" s="8">
        <f t="shared" si="21"/>
        <v>7.4723838622049497E-6</v>
      </c>
      <c r="G22" s="8">
        <f>AVERAGE(F22:F24)</f>
        <v>8.5220371620911863E-6</v>
      </c>
      <c r="H22" s="8">
        <f>STDEV(F22:F24)</f>
        <v>1.21955216322903E-6</v>
      </c>
      <c r="I22" s="8"/>
      <c r="J22" s="4"/>
      <c r="K22" s="7">
        <v>26.32</v>
      </c>
      <c r="L22" s="8">
        <f t="shared" si="22"/>
        <v>9.2899999999999991</v>
      </c>
      <c r="M22" s="8">
        <f t="shared" si="23"/>
        <v>1.5974649581206681E-3</v>
      </c>
      <c r="N22" s="8">
        <f>AVERAGE(M22:M24)</f>
        <v>1.8458798800405219E-3</v>
      </c>
      <c r="O22" s="8">
        <f>STDEV(M22:M24)</f>
        <v>3.3590079728924296E-4</v>
      </c>
      <c r="P22" s="8"/>
      <c r="Q22" s="4"/>
      <c r="R22" s="7">
        <v>26.31</v>
      </c>
      <c r="S22" s="8">
        <f t="shared" si="3"/>
        <v>9.2799999999999976</v>
      </c>
      <c r="T22" s="8">
        <f t="shared" si="4"/>
        <v>1.6085762056007313E-3</v>
      </c>
      <c r="U22" s="8">
        <f>AVERAGE(T22:T24)</f>
        <v>1.4902330378448959E-3</v>
      </c>
      <c r="V22" s="8">
        <f>STDEV(T22:T24)</f>
        <v>3.3318858322779049E-4</v>
      </c>
      <c r="W22" s="8"/>
      <c r="X22" s="4"/>
      <c r="Y22" s="7">
        <v>26.96</v>
      </c>
      <c r="Z22" s="8">
        <f t="shared" si="5"/>
        <v>9.93</v>
      </c>
      <c r="AA22" s="8">
        <f t="shared" si="6"/>
        <v>1.0251139488506517E-3</v>
      </c>
      <c r="AB22" s="8">
        <f>AVERAGE(AA22:AA24)</f>
        <v>1.0347205741375526E-3</v>
      </c>
      <c r="AC22" s="8">
        <f>STDEV(AA22:AA24)</f>
        <v>1.66391630861881E-5</v>
      </c>
      <c r="AD22" s="8"/>
      <c r="AE22" s="4"/>
      <c r="AF22" s="7">
        <v>22.76</v>
      </c>
      <c r="AG22" s="8">
        <f t="shared" si="7"/>
        <v>5.73</v>
      </c>
      <c r="AH22" s="8">
        <f t="shared" si="8"/>
        <v>1.8840747307668132E-2</v>
      </c>
      <c r="AI22" s="8">
        <f>AVERAGE(AH22:AH24)</f>
        <v>1.675062518195173E-2</v>
      </c>
      <c r="AJ22" s="8">
        <f>STDEV(AH22:AH24)</f>
        <v>3.2901244024666852E-3</v>
      </c>
      <c r="AK22" s="8"/>
      <c r="AL22" s="4"/>
      <c r="AM22" s="7">
        <v>27.38</v>
      </c>
      <c r="AN22" s="8">
        <f t="shared" si="9"/>
        <v>10.349999999999998</v>
      </c>
      <c r="AO22" s="8">
        <f t="shared" si="10"/>
        <v>7.6619540810229664E-4</v>
      </c>
      <c r="AP22" s="8">
        <f>AVERAGE(AO22:AO24)</f>
        <v>8.2250357283896337E-4</v>
      </c>
      <c r="AQ22" s="8">
        <f>STDEV(AO22:AO24)</f>
        <v>5.6977392082909176E-5</v>
      </c>
      <c r="AR22" s="8"/>
      <c r="AS22" s="4"/>
      <c r="AT22" s="7">
        <v>22.91</v>
      </c>
      <c r="AU22" s="8">
        <f t="shared" si="11"/>
        <v>5.879999999999999</v>
      </c>
      <c r="AV22" s="8">
        <f t="shared" si="12"/>
        <v>1.6980232226969674E-2</v>
      </c>
      <c r="AW22" s="8">
        <f>AVERAGE(AV22:AV24)</f>
        <v>1.6570619657213487E-2</v>
      </c>
      <c r="AX22" s="8">
        <f>STDEV(AV22:AV24)</f>
        <v>2.1171272997271831E-3</v>
      </c>
      <c r="AY22" s="8"/>
      <c r="AZ22" s="4"/>
      <c r="BA22" s="7">
        <v>32.68</v>
      </c>
      <c r="BB22" s="8">
        <f t="shared" si="13"/>
        <v>15.649999999999999</v>
      </c>
      <c r="BC22" s="8">
        <f t="shared" si="14"/>
        <v>1.9448251759632331E-5</v>
      </c>
      <c r="BD22" s="8">
        <f>AVERAGE(BC22:BC24)</f>
        <v>1.7986447311160189E-5</v>
      </c>
      <c r="BE22" s="8">
        <f>STDEV(BC22:BC24)</f>
        <v>3.2733085267964781E-6</v>
      </c>
      <c r="BF22" s="8"/>
      <c r="BG22" s="4"/>
      <c r="BH22" s="7">
        <v>26.34</v>
      </c>
      <c r="BI22" s="8">
        <f t="shared" si="15"/>
        <v>9.3099999999999987</v>
      </c>
      <c r="BJ22" s="8">
        <f t="shared" si="16"/>
        <v>1.5754721859807164E-3</v>
      </c>
      <c r="BK22" s="8">
        <f>AVERAGE(BJ22:BJ24)</f>
        <v>1.3580753486992937E-3</v>
      </c>
      <c r="BL22" s="8">
        <f>STDEV(BJ22:BJ24)</f>
        <v>1.9069446463614739E-4</v>
      </c>
      <c r="BM22" s="8"/>
      <c r="BN22" s="4"/>
      <c r="BO22" s="7">
        <v>26.18</v>
      </c>
      <c r="BP22" s="8">
        <f t="shared" si="17"/>
        <v>9.1499999999999986</v>
      </c>
      <c r="BQ22" s="8">
        <f t="shared" si="18"/>
        <v>1.7602548097867801E-3</v>
      </c>
      <c r="BR22" s="8">
        <f>AVERAGE(BQ22:BQ24)</f>
        <v>2.2266736190276522E-3</v>
      </c>
      <c r="BS22" s="8">
        <f>STDEV(BQ22:BQ24)</f>
        <v>4.3202720406276492E-4</v>
      </c>
      <c r="BT22" s="8"/>
      <c r="BU22" s="4"/>
      <c r="BV22" s="7">
        <v>40.19</v>
      </c>
      <c r="BW22" s="8">
        <f t="shared" si="24"/>
        <v>23.159999999999997</v>
      </c>
      <c r="BX22" s="8">
        <f t="shared" si="25"/>
        <v>1.0669530283546146E-7</v>
      </c>
      <c r="BY22" s="8">
        <f>AVERAGE(BX22:BX24)</f>
        <v>7.0540145890213117E-8</v>
      </c>
      <c r="BZ22" s="8">
        <f>STDEV(BX22:BX24)</f>
        <v>3.3644893682186476E-8</v>
      </c>
      <c r="CA22" s="8"/>
      <c r="CB22" s="4"/>
    </row>
    <row r="23" spans="2:80" x14ac:dyDescent="0.25">
      <c r="B23" s="7">
        <v>47</v>
      </c>
      <c r="C23" s="8" t="s">
        <v>14</v>
      </c>
      <c r="D23" s="8" t="s">
        <v>26</v>
      </c>
      <c r="E23" s="7">
        <v>16.63</v>
      </c>
      <c r="F23" s="8">
        <f t="shared" si="21"/>
        <v>9.8598696185111445E-6</v>
      </c>
      <c r="G23" s="8"/>
      <c r="H23" s="8"/>
      <c r="I23" s="8"/>
      <c r="J23" s="4"/>
      <c r="K23" s="7">
        <v>25.44</v>
      </c>
      <c r="L23" s="8">
        <f t="shared" si="22"/>
        <v>8.8100000000000023</v>
      </c>
      <c r="M23" s="8">
        <f t="shared" si="23"/>
        <v>2.2280541325555127E-3</v>
      </c>
      <c r="N23" s="8"/>
      <c r="O23" s="8"/>
      <c r="P23" s="8"/>
      <c r="Q23" s="4"/>
      <c r="R23" s="7">
        <v>25.79</v>
      </c>
      <c r="S23" s="8">
        <f t="shared" si="3"/>
        <v>9.16</v>
      </c>
      <c r="T23" s="8">
        <f t="shared" si="4"/>
        <v>1.7480958416561969E-3</v>
      </c>
      <c r="U23" s="8"/>
      <c r="V23" s="8"/>
      <c r="W23" s="8"/>
      <c r="X23" s="4"/>
      <c r="Y23" s="7">
        <v>26.56</v>
      </c>
      <c r="Z23" s="8">
        <f t="shared" si="5"/>
        <v>9.93</v>
      </c>
      <c r="AA23" s="8">
        <f t="shared" si="6"/>
        <v>1.0251139488506517E-3</v>
      </c>
      <c r="AB23" s="8"/>
      <c r="AC23" s="8"/>
      <c r="AD23" s="8"/>
      <c r="AE23" s="4"/>
      <c r="AF23" s="7">
        <v>22.39</v>
      </c>
      <c r="AG23" s="8">
        <f t="shared" si="7"/>
        <v>5.7600000000000016</v>
      </c>
      <c r="AH23" s="8">
        <f t="shared" si="8"/>
        <v>1.8453010334836397E-2</v>
      </c>
      <c r="AI23" s="8"/>
      <c r="AJ23" s="8"/>
      <c r="AK23" s="8"/>
      <c r="AL23" s="4"/>
      <c r="AM23" s="7">
        <v>26.78</v>
      </c>
      <c r="AN23" s="8">
        <f t="shared" si="9"/>
        <v>10.150000000000002</v>
      </c>
      <c r="AO23" s="8">
        <f t="shared" si="10"/>
        <v>8.8012740489338778E-4</v>
      </c>
      <c r="AP23" s="8"/>
      <c r="AQ23" s="8"/>
      <c r="AR23" s="8"/>
      <c r="AS23" s="4"/>
      <c r="AT23" s="7">
        <v>22.39</v>
      </c>
      <c r="AU23" s="8">
        <f t="shared" si="11"/>
        <v>5.7600000000000016</v>
      </c>
      <c r="AV23" s="8">
        <f t="shared" si="12"/>
        <v>1.8453010334836397E-2</v>
      </c>
      <c r="AW23" s="8"/>
      <c r="AX23" s="8"/>
      <c r="AY23" s="8"/>
      <c r="AZ23" s="4"/>
      <c r="BA23" s="7">
        <v>32.22</v>
      </c>
      <c r="BB23" s="8">
        <f t="shared" si="13"/>
        <v>15.59</v>
      </c>
      <c r="BC23" s="8">
        <f t="shared" si="14"/>
        <v>2.0274136567634754E-5</v>
      </c>
      <c r="BD23" s="8"/>
      <c r="BE23" s="8"/>
      <c r="BF23" s="8"/>
      <c r="BG23" s="4"/>
      <c r="BH23" s="7">
        <v>26.31</v>
      </c>
      <c r="BI23" s="8">
        <f t="shared" si="15"/>
        <v>9.68</v>
      </c>
      <c r="BJ23" s="8">
        <f t="shared" si="16"/>
        <v>1.219072801661731E-3</v>
      </c>
      <c r="BK23" s="8"/>
      <c r="BL23" s="8"/>
      <c r="BM23" s="8"/>
      <c r="BN23" s="4"/>
      <c r="BO23" s="7">
        <v>25.21</v>
      </c>
      <c r="BP23" s="8">
        <f t="shared" si="17"/>
        <v>8.5800000000000018</v>
      </c>
      <c r="BQ23" s="8">
        <f t="shared" si="18"/>
        <v>2.613139755441622E-3</v>
      </c>
      <c r="BR23" s="8"/>
      <c r="BS23" s="8"/>
      <c r="BT23" s="8"/>
      <c r="BU23" s="4"/>
      <c r="BV23" s="7">
        <v>40.51</v>
      </c>
      <c r="BW23" s="8">
        <f t="shared" si="24"/>
        <v>23.88</v>
      </c>
      <c r="BX23" s="8">
        <f t="shared" si="25"/>
        <v>6.4774445445898731E-8</v>
      </c>
      <c r="BY23" s="8"/>
      <c r="BZ23" s="8"/>
      <c r="CA23" s="8"/>
      <c r="CB23" s="4"/>
    </row>
    <row r="24" spans="2:80" x14ac:dyDescent="0.25">
      <c r="B24" s="7">
        <v>48</v>
      </c>
      <c r="C24" s="8" t="s">
        <v>14</v>
      </c>
      <c r="D24" s="8" t="s">
        <v>26</v>
      </c>
      <c r="E24" s="7">
        <v>16.89</v>
      </c>
      <c r="F24" s="8">
        <f t="shared" si="21"/>
        <v>8.2338580055574638E-6</v>
      </c>
      <c r="G24" s="8"/>
      <c r="H24" s="8"/>
      <c r="I24" s="8"/>
      <c r="J24" s="4"/>
      <c r="K24" s="7">
        <v>26.08</v>
      </c>
      <c r="L24" s="8">
        <f t="shared" si="22"/>
        <v>9.1899999999999977</v>
      </c>
      <c r="M24" s="8">
        <f t="shared" si="23"/>
        <v>1.7121205494453847E-3</v>
      </c>
      <c r="N24" s="8"/>
      <c r="O24" s="8"/>
      <c r="P24" s="8"/>
      <c r="Q24" s="4"/>
      <c r="R24" s="7">
        <v>26.7</v>
      </c>
      <c r="S24" s="8">
        <f t="shared" si="3"/>
        <v>9.8099999999999987</v>
      </c>
      <c r="T24" s="8">
        <f t="shared" si="4"/>
        <v>1.1140270662777592E-3</v>
      </c>
      <c r="U24" s="8"/>
      <c r="V24" s="8"/>
      <c r="W24" s="8"/>
      <c r="X24" s="4"/>
      <c r="Y24" s="7">
        <v>26.78</v>
      </c>
      <c r="Z24" s="8">
        <f t="shared" si="5"/>
        <v>9.89</v>
      </c>
      <c r="AA24" s="8">
        <f t="shared" si="6"/>
        <v>1.0539338247113541E-3</v>
      </c>
      <c r="AB24" s="8"/>
      <c r="AC24" s="8"/>
      <c r="AD24" s="8"/>
      <c r="AE24" s="4"/>
      <c r="AF24" s="7">
        <v>23.16</v>
      </c>
      <c r="AG24" s="8">
        <f t="shared" si="7"/>
        <v>6.27</v>
      </c>
      <c r="AH24" s="8">
        <f t="shared" si="8"/>
        <v>1.2958117903350656E-2</v>
      </c>
      <c r="AI24" s="8"/>
      <c r="AJ24" s="8"/>
      <c r="AK24" s="8"/>
      <c r="AL24" s="4"/>
      <c r="AM24" s="7">
        <v>27.14</v>
      </c>
      <c r="AN24" s="8">
        <f t="shared" si="9"/>
        <v>10.25</v>
      </c>
      <c r="AO24" s="8">
        <f t="shared" si="10"/>
        <v>8.2118790552120589E-4</v>
      </c>
      <c r="AP24" s="8"/>
      <c r="AQ24" s="8"/>
      <c r="AR24" s="8"/>
      <c r="AS24" s="4"/>
      <c r="AT24" s="7">
        <v>23.02</v>
      </c>
      <c r="AU24" s="8">
        <f t="shared" si="11"/>
        <v>6.129999999999999</v>
      </c>
      <c r="AV24" s="8">
        <f t="shared" si="12"/>
        <v>1.4278616409834391E-2</v>
      </c>
      <c r="AW24" s="8"/>
      <c r="AX24" s="8"/>
      <c r="AY24" s="8"/>
      <c r="AZ24" s="4"/>
      <c r="BA24" s="7">
        <v>32.99</v>
      </c>
      <c r="BB24" s="8">
        <f t="shared" si="13"/>
        <v>16.100000000000001</v>
      </c>
      <c r="BC24" s="8">
        <f t="shared" si="14"/>
        <v>1.4236953606213484E-5</v>
      </c>
      <c r="BD24" s="8"/>
      <c r="BE24" s="8"/>
      <c r="BF24" s="8"/>
      <c r="BG24" s="4"/>
      <c r="BH24" s="7">
        <v>26.5</v>
      </c>
      <c r="BI24" s="8">
        <f t="shared" si="15"/>
        <v>9.61</v>
      </c>
      <c r="BJ24" s="8">
        <f t="shared" si="16"/>
        <v>1.2796810584554338E-3</v>
      </c>
      <c r="BK24" s="8"/>
      <c r="BL24" s="8"/>
      <c r="BM24" s="8"/>
      <c r="BN24" s="4"/>
      <c r="BO24" s="7">
        <v>25.65</v>
      </c>
      <c r="BP24" s="8">
        <f t="shared" si="17"/>
        <v>8.759999999999998</v>
      </c>
      <c r="BQ24" s="8">
        <f t="shared" si="18"/>
        <v>2.3066262918545544E-3</v>
      </c>
      <c r="BR24" s="8"/>
      <c r="BS24" s="8"/>
      <c r="BT24" s="8"/>
      <c r="BU24" s="4"/>
      <c r="BV24" s="7">
        <v>41.46</v>
      </c>
      <c r="BW24" s="8">
        <f t="shared" si="24"/>
        <v>24.57</v>
      </c>
      <c r="BX24" s="8">
        <f t="shared" si="25"/>
        <v>4.0150689389279174E-8</v>
      </c>
      <c r="BY24" s="8"/>
      <c r="BZ24" s="8"/>
      <c r="CA24" s="8"/>
      <c r="CB24" s="4"/>
    </row>
    <row r="25" spans="2:80" x14ac:dyDescent="0.25">
      <c r="B25" s="7">
        <v>70</v>
      </c>
      <c r="C25" s="8" t="s">
        <v>15</v>
      </c>
      <c r="D25" s="8" t="s">
        <v>26</v>
      </c>
      <c r="E25" s="7">
        <v>16.96</v>
      </c>
      <c r="F25" s="8">
        <f t="shared" si="21"/>
        <v>7.8438860065923012E-6</v>
      </c>
      <c r="G25" s="8">
        <f>AVERAGE(F25:F27)</f>
        <v>8.3244087682425791E-6</v>
      </c>
      <c r="H25" s="8">
        <f>STDEV(F25:F27)</f>
        <v>1.1688737852379358E-6</v>
      </c>
      <c r="I25" s="8"/>
      <c r="J25" s="4"/>
      <c r="K25" s="7">
        <v>26.93</v>
      </c>
      <c r="L25" s="8">
        <f t="shared" si="22"/>
        <v>9.9699999999999989</v>
      </c>
      <c r="M25" s="8">
        <f t="shared" si="23"/>
        <v>9.9708215401093166E-4</v>
      </c>
      <c r="N25" s="8">
        <f>AVERAGE(M25:M27)</f>
        <v>1.4720224542156218E-3</v>
      </c>
      <c r="O25" s="8">
        <f>STDEV(M25:M27)</f>
        <v>4.4781833361514598E-4</v>
      </c>
      <c r="P25" s="8"/>
      <c r="Q25" s="4"/>
      <c r="R25" s="7">
        <v>27.6</v>
      </c>
      <c r="S25" s="8">
        <f t="shared" si="3"/>
        <v>10.64</v>
      </c>
      <c r="T25" s="8">
        <f t="shared" si="4"/>
        <v>6.2667280154438674E-4</v>
      </c>
      <c r="U25" s="8">
        <f>AVERAGE(T25:T27)</f>
        <v>6.6506328108426613E-4</v>
      </c>
      <c r="V25" s="8">
        <f>STDEV(T25:T27)</f>
        <v>9.3385014651057346E-5</v>
      </c>
      <c r="W25" s="8"/>
      <c r="X25" s="4"/>
      <c r="Y25" s="7">
        <v>27.45</v>
      </c>
      <c r="Z25" s="8">
        <f t="shared" si="5"/>
        <v>10.489999999999998</v>
      </c>
      <c r="AA25" s="8">
        <f t="shared" si="6"/>
        <v>6.9533700956888342E-4</v>
      </c>
      <c r="AB25" s="8">
        <f>AVERAGE(AA25:AA27)</f>
        <v>8.2845153471823715E-4</v>
      </c>
      <c r="AC25" s="8">
        <f>STDEV(AA25:AA27)</f>
        <v>1.3389717747601228E-4</v>
      </c>
      <c r="AD25" s="8"/>
      <c r="AE25" s="4"/>
      <c r="AF25" s="7">
        <v>23.21</v>
      </c>
      <c r="AG25" s="8">
        <f t="shared" si="7"/>
        <v>6.25</v>
      </c>
      <c r="AH25" s="8">
        <f t="shared" si="8"/>
        <v>1.3139006488339287E-2</v>
      </c>
      <c r="AI25" s="8">
        <f>AVERAGE(AH25:AH27)</f>
        <v>1.4838653993457589E-2</v>
      </c>
      <c r="AJ25" s="8">
        <f>STDEV(AH25:AH27)</f>
        <v>2.038212505727268E-3</v>
      </c>
      <c r="AK25" s="8"/>
      <c r="AL25" s="4"/>
      <c r="AM25" s="7">
        <v>27.09</v>
      </c>
      <c r="AN25" s="8">
        <f t="shared" si="9"/>
        <v>10.129999999999999</v>
      </c>
      <c r="AO25" s="8">
        <f t="shared" si="10"/>
        <v>8.9241352561464978E-4</v>
      </c>
      <c r="AP25" s="8">
        <f>AVERAGE(AO25:AO27)</f>
        <v>9.9208582732254616E-4</v>
      </c>
      <c r="AQ25" s="8">
        <f>STDEV(AO25:AO27)</f>
        <v>1.1247252787193687E-4</v>
      </c>
      <c r="AR25" s="8"/>
      <c r="AS25" s="4"/>
      <c r="AT25" s="7">
        <v>23.24</v>
      </c>
      <c r="AU25" s="8">
        <f t="shared" si="11"/>
        <v>6.2799999999999976</v>
      </c>
      <c r="AV25" s="8">
        <f t="shared" si="12"/>
        <v>1.2868609644805852E-2</v>
      </c>
      <c r="AW25" s="8">
        <f>AVERAGE(AV25:AV27)</f>
        <v>1.7384684086071998E-2</v>
      </c>
      <c r="AX25" s="8">
        <f>STDEV(AV25:AV27)</f>
        <v>3.9205021736875307E-3</v>
      </c>
      <c r="AY25" s="8"/>
      <c r="AZ25" s="4"/>
      <c r="BA25" s="7">
        <v>32.26</v>
      </c>
      <c r="BB25" s="8">
        <f t="shared" si="13"/>
        <v>15.299999999999997</v>
      </c>
      <c r="BC25" s="8">
        <f t="shared" si="14"/>
        <v>2.4787975963019959E-5</v>
      </c>
      <c r="BD25" s="8">
        <f>AVERAGE(BC25:BC27)</f>
        <v>2.1455505849882754E-5</v>
      </c>
      <c r="BE25" s="8">
        <f>STDEV(BC25:BC27)</f>
        <v>2.8933283779795066E-6</v>
      </c>
      <c r="BF25" s="8"/>
      <c r="BG25" s="4"/>
      <c r="BH25" s="7">
        <v>26.07</v>
      </c>
      <c r="BI25" s="8">
        <f t="shared" si="15"/>
        <v>9.11</v>
      </c>
      <c r="BJ25" s="8">
        <f t="shared" si="16"/>
        <v>1.809742308379632E-3</v>
      </c>
      <c r="BK25" s="8">
        <f>AVERAGE(BJ25:BJ27)</f>
        <v>1.9894457586312198E-3</v>
      </c>
      <c r="BL25" s="8">
        <f>STDEV(BJ25:BJ27)</f>
        <v>1.6152078495962295E-4</v>
      </c>
      <c r="BM25" s="8"/>
      <c r="BN25" s="4"/>
      <c r="BO25" s="7">
        <v>25.66</v>
      </c>
      <c r="BP25" s="8">
        <f t="shared" si="17"/>
        <v>8.6999999999999993</v>
      </c>
      <c r="BQ25" s="8">
        <f t="shared" si="18"/>
        <v>2.4045789323142923E-3</v>
      </c>
      <c r="BR25" s="8">
        <f>AVERAGE(BQ25:BQ27)</f>
        <v>2.0714175782002137E-3</v>
      </c>
      <c r="BS25" s="8">
        <f>STDEV(BQ25:BQ27)</f>
        <v>6.0635430049399994E-4</v>
      </c>
      <c r="BT25" s="8"/>
      <c r="BU25" s="4"/>
      <c r="BV25" s="7">
        <v>38.15</v>
      </c>
      <c r="BW25" s="8">
        <f t="shared" si="24"/>
        <v>21.189999999999998</v>
      </c>
      <c r="BX25" s="8">
        <f t="shared" si="25"/>
        <v>4.1799818101693995E-7</v>
      </c>
      <c r="BY25" s="8">
        <f>AVERAGE(BX25:BX27)</f>
        <v>7.263972514535741E-7</v>
      </c>
      <c r="BZ25" s="8">
        <f>STDEV(BX25:BX27)</f>
        <v>2.7689856506798946E-7</v>
      </c>
      <c r="CA25" s="8"/>
      <c r="CB25" s="4"/>
    </row>
    <row r="26" spans="2:80" x14ac:dyDescent="0.25">
      <c r="B26" s="7">
        <v>71</v>
      </c>
      <c r="C26" s="8" t="s">
        <v>15</v>
      </c>
      <c r="D26" s="8" t="s">
        <v>26</v>
      </c>
      <c r="E26" s="19">
        <v>17.03</v>
      </c>
      <c r="F26" s="8">
        <f t="shared" si="21"/>
        <v>7.4723838622049497E-6</v>
      </c>
      <c r="G26" s="8"/>
      <c r="H26" s="8"/>
      <c r="I26" s="8"/>
      <c r="J26" s="4"/>
      <c r="K26" s="7">
        <v>26.08</v>
      </c>
      <c r="L26" s="8">
        <f t="shared" si="22"/>
        <v>9.0499999999999972</v>
      </c>
      <c r="M26" s="8">
        <f t="shared" si="23"/>
        <v>1.8865943924313432E-3</v>
      </c>
      <c r="N26" s="8"/>
      <c r="O26" s="8"/>
      <c r="P26" s="8"/>
      <c r="Q26" s="4"/>
      <c r="R26" s="7">
        <v>27.74</v>
      </c>
      <c r="S26" s="8">
        <f t="shared" si="3"/>
        <v>10.709999999999997</v>
      </c>
      <c r="T26" s="8">
        <f t="shared" si="4"/>
        <v>5.9699232309183168E-4</v>
      </c>
      <c r="U26" s="8"/>
      <c r="V26" s="8"/>
      <c r="W26" s="8"/>
      <c r="X26" s="4"/>
      <c r="Y26" s="7">
        <v>27.27</v>
      </c>
      <c r="Z26" s="8">
        <f t="shared" si="5"/>
        <v>10.239999999999998</v>
      </c>
      <c r="AA26" s="8">
        <f t="shared" si="6"/>
        <v>8.2689971910403172E-4</v>
      </c>
      <c r="AB26" s="8"/>
      <c r="AC26" s="8"/>
      <c r="AD26" s="8"/>
      <c r="AE26" s="4"/>
      <c r="AF26" s="7">
        <v>22.9</v>
      </c>
      <c r="AG26" s="8">
        <f t="shared" si="7"/>
        <v>5.8699999999999974</v>
      </c>
      <c r="AH26" s="8">
        <f t="shared" si="8"/>
        <v>1.7098339082199088E-2</v>
      </c>
      <c r="AI26" s="8"/>
      <c r="AJ26" s="8"/>
      <c r="AK26" s="8"/>
      <c r="AL26" s="4"/>
      <c r="AM26" s="7">
        <v>26.84</v>
      </c>
      <c r="AN26" s="8">
        <f t="shared" si="9"/>
        <v>9.8099999999999987</v>
      </c>
      <c r="AO26" s="8">
        <f t="shared" si="10"/>
        <v>1.1140270662777592E-3</v>
      </c>
      <c r="AP26" s="8"/>
      <c r="AQ26" s="8"/>
      <c r="AR26" s="8"/>
      <c r="AS26" s="4"/>
      <c r="AT26" s="7">
        <v>22.68</v>
      </c>
      <c r="AU26" s="8">
        <f t="shared" si="11"/>
        <v>5.6499999999999986</v>
      </c>
      <c r="AV26" s="8">
        <f t="shared" si="12"/>
        <v>1.9915009801863497E-2</v>
      </c>
      <c r="AW26" s="8"/>
      <c r="AX26" s="8"/>
      <c r="AY26" s="8"/>
      <c r="AZ26" s="4"/>
      <c r="BA26" s="7">
        <v>32.64</v>
      </c>
      <c r="BB26" s="8">
        <f t="shared" si="13"/>
        <v>15.61</v>
      </c>
      <c r="BC26" s="8">
        <f t="shared" si="14"/>
        <v>1.999501653836616E-5</v>
      </c>
      <c r="BD26" s="8"/>
      <c r="BE26" s="8"/>
      <c r="BF26" s="8"/>
      <c r="BG26" s="4"/>
      <c r="BH26" s="7">
        <v>25.97</v>
      </c>
      <c r="BI26" s="8">
        <f t="shared" si="15"/>
        <v>8.9399999999999977</v>
      </c>
      <c r="BJ26" s="8">
        <f t="shared" si="16"/>
        <v>2.0360659391428187E-3</v>
      </c>
      <c r="BK26" s="8"/>
      <c r="BL26" s="8"/>
      <c r="BM26" s="8"/>
      <c r="BN26" s="4"/>
      <c r="BO26" s="7">
        <v>25.71</v>
      </c>
      <c r="BP26" s="8">
        <f t="shared" si="17"/>
        <v>8.68</v>
      </c>
      <c r="BQ26" s="8">
        <f t="shared" si="18"/>
        <v>2.4381456033234624E-3</v>
      </c>
      <c r="BR26" s="8"/>
      <c r="BS26" s="8"/>
      <c r="BT26" s="8"/>
      <c r="BU26" s="4"/>
      <c r="BV26" s="7">
        <v>37.270000000000003</v>
      </c>
      <c r="BW26" s="8">
        <f t="shared" si="24"/>
        <v>20.240000000000002</v>
      </c>
      <c r="BX26" s="8">
        <f t="shared" si="25"/>
        <v>8.0751925693752886E-7</v>
      </c>
      <c r="BY26" s="8"/>
      <c r="BZ26" s="8"/>
      <c r="CA26" s="8"/>
      <c r="CB26" s="4"/>
    </row>
    <row r="27" spans="2:80" x14ac:dyDescent="0.25">
      <c r="B27" s="7">
        <v>72</v>
      </c>
      <c r="C27" s="8" t="s">
        <v>15</v>
      </c>
      <c r="D27" s="8" t="s">
        <v>26</v>
      </c>
      <c r="E27" s="7">
        <v>16.66</v>
      </c>
      <c r="F27" s="8">
        <f t="shared" si="21"/>
        <v>9.6569564359304857E-6</v>
      </c>
      <c r="G27" s="8"/>
      <c r="H27" s="8"/>
      <c r="I27" s="8"/>
      <c r="J27" s="4"/>
      <c r="K27" s="7">
        <v>26.01</v>
      </c>
      <c r="L27" s="8">
        <f t="shared" si="22"/>
        <v>9.3500000000000014</v>
      </c>
      <c r="M27" s="8">
        <f t="shared" si="23"/>
        <v>1.5323908162045907E-3</v>
      </c>
      <c r="N27" s="8"/>
      <c r="O27" s="8"/>
      <c r="P27" s="8"/>
      <c r="Q27" s="4"/>
      <c r="R27" s="7">
        <v>27</v>
      </c>
      <c r="S27" s="8">
        <f t="shared" si="3"/>
        <v>10.34</v>
      </c>
      <c r="T27" s="8">
        <f t="shared" si="4"/>
        <v>7.7152471861657976E-4</v>
      </c>
      <c r="U27" s="8"/>
      <c r="V27" s="8"/>
      <c r="W27" s="8"/>
      <c r="X27" s="4"/>
      <c r="Y27" s="7">
        <v>26.68</v>
      </c>
      <c r="Z27" s="8">
        <f t="shared" si="5"/>
        <v>10.02</v>
      </c>
      <c r="AA27" s="8">
        <f t="shared" si="6"/>
        <v>9.6311787548179631E-4</v>
      </c>
      <c r="AB27" s="8"/>
      <c r="AC27" s="8"/>
      <c r="AD27" s="8"/>
      <c r="AE27" s="4"/>
      <c r="AF27" s="7">
        <v>22.79</v>
      </c>
      <c r="AG27" s="8">
        <f t="shared" si="7"/>
        <v>6.129999999999999</v>
      </c>
      <c r="AH27" s="8">
        <f t="shared" si="8"/>
        <v>1.4278616409834391E-2</v>
      </c>
      <c r="AI27" s="8"/>
      <c r="AJ27" s="8"/>
      <c r="AK27" s="8"/>
      <c r="AL27" s="4"/>
      <c r="AM27" s="7">
        <v>26.67</v>
      </c>
      <c r="AN27" s="8">
        <f t="shared" si="9"/>
        <v>10.010000000000002</v>
      </c>
      <c r="AO27" s="8">
        <f t="shared" si="10"/>
        <v>9.698168900752292E-4</v>
      </c>
      <c r="AP27" s="8"/>
      <c r="AQ27" s="8"/>
      <c r="AR27" s="8"/>
      <c r="AS27" s="4"/>
      <c r="AT27" s="7">
        <v>22.35</v>
      </c>
      <c r="AU27" s="8">
        <f t="shared" si="11"/>
        <v>5.6900000000000013</v>
      </c>
      <c r="AV27" s="8">
        <f t="shared" si="12"/>
        <v>1.9370432811546653E-2</v>
      </c>
      <c r="AW27" s="8"/>
      <c r="AX27" s="8"/>
      <c r="AY27" s="8"/>
      <c r="AZ27" s="4"/>
      <c r="BA27" s="7">
        <v>32.299999999999997</v>
      </c>
      <c r="BB27" s="8">
        <f t="shared" si="13"/>
        <v>15.639999999999997</v>
      </c>
      <c r="BC27" s="8">
        <f t="shared" si="14"/>
        <v>1.9583525048262147E-5</v>
      </c>
      <c r="BD27" s="8"/>
      <c r="BE27" s="8"/>
      <c r="BF27" s="8"/>
      <c r="BG27" s="4"/>
      <c r="BH27" s="7">
        <v>25.54</v>
      </c>
      <c r="BI27" s="8">
        <f t="shared" si="15"/>
        <v>8.879999999999999</v>
      </c>
      <c r="BJ27" s="8">
        <f t="shared" si="16"/>
        <v>2.1225290283712083E-3</v>
      </c>
      <c r="BK27" s="8"/>
      <c r="BL27" s="8"/>
      <c r="BM27" s="8"/>
      <c r="BN27" s="4"/>
      <c r="BO27" s="7">
        <v>26.17</v>
      </c>
      <c r="BP27" s="8">
        <f t="shared" si="17"/>
        <v>9.5100000000000016</v>
      </c>
      <c r="BQ27" s="8">
        <f t="shared" si="18"/>
        <v>1.3715281989628864E-3</v>
      </c>
      <c r="BR27" s="8"/>
      <c r="BS27" s="8"/>
      <c r="BT27" s="8"/>
      <c r="BU27" s="4"/>
      <c r="BV27" s="7">
        <v>36.659999999999997</v>
      </c>
      <c r="BW27" s="8">
        <f t="shared" si="24"/>
        <v>19.999999999999996</v>
      </c>
      <c r="BX27" s="8">
        <f t="shared" si="25"/>
        <v>9.5367431640625339E-7</v>
      </c>
      <c r="BY27" s="8"/>
      <c r="BZ27" s="8"/>
      <c r="CA27" s="8"/>
      <c r="CB27" s="4"/>
    </row>
    <row r="28" spans="2:80" x14ac:dyDescent="0.25">
      <c r="B28" s="7">
        <v>94</v>
      </c>
      <c r="C28" s="8" t="s">
        <v>16</v>
      </c>
      <c r="D28" s="8" t="s">
        <v>26</v>
      </c>
      <c r="E28" s="7">
        <v>16.559999999999999</v>
      </c>
      <c r="F28" s="8">
        <f t="shared" si="21"/>
        <v>1.0350069636899367E-5</v>
      </c>
      <c r="G28" s="8">
        <f>AVERAGE(F28:F30)</f>
        <v>8.5422744982774871E-6</v>
      </c>
      <c r="H28" s="8">
        <f>STDEV(F28:F30)</f>
        <v>1.6087988199024694E-6</v>
      </c>
      <c r="I28" s="8"/>
      <c r="J28" s="4"/>
      <c r="K28" s="7">
        <v>27.15</v>
      </c>
      <c r="L28" s="8">
        <f t="shared" si="22"/>
        <v>10.59</v>
      </c>
      <c r="M28" s="8">
        <f t="shared" si="23"/>
        <v>6.4877237016431244E-4</v>
      </c>
      <c r="N28" s="8">
        <f>AVERAGE(M28:M30)</f>
        <v>8.0504965005737247E-4</v>
      </c>
      <c r="O28" s="8">
        <f>STDEV(M28:M30)</f>
        <v>1.3537470286482665E-4</v>
      </c>
      <c r="P28" s="8"/>
      <c r="Q28" s="4"/>
      <c r="R28" s="7">
        <v>26.97</v>
      </c>
      <c r="S28" s="8">
        <f t="shared" si="3"/>
        <v>10.41</v>
      </c>
      <c r="T28" s="8">
        <f t="shared" si="4"/>
        <v>7.3498376338431001E-4</v>
      </c>
      <c r="U28" s="8">
        <f>AVERAGE(T28:T30)</f>
        <v>8.3412991388882342E-4</v>
      </c>
      <c r="V28" s="8">
        <f>STDEV(T28:T30)</f>
        <v>1.1695808455342703E-4</v>
      </c>
      <c r="W28" s="8"/>
      <c r="X28" s="4"/>
      <c r="Y28" s="7">
        <v>26.66</v>
      </c>
      <c r="Z28" s="8">
        <f t="shared" si="5"/>
        <v>10.100000000000001</v>
      </c>
      <c r="AA28" s="8">
        <f t="shared" si="6"/>
        <v>9.1116503079766273E-4</v>
      </c>
      <c r="AB28" s="8">
        <f>AVERAGE(AA28:AA30)</f>
        <v>9.8950771996134568E-4</v>
      </c>
      <c r="AC28" s="8">
        <f>STDEV(AA28:AA30)</f>
        <v>6.7940361781118318E-5</v>
      </c>
      <c r="AD28" s="8"/>
      <c r="AE28" s="4"/>
      <c r="AF28" s="7">
        <v>24.01</v>
      </c>
      <c r="AG28" s="8">
        <f t="shared" si="7"/>
        <v>7.4500000000000028</v>
      </c>
      <c r="AH28" s="8">
        <f t="shared" si="8"/>
        <v>5.7190847497875872E-3</v>
      </c>
      <c r="AI28" s="8">
        <f>AVERAGE(AH28:AH30)</f>
        <v>6.7856506912707332E-3</v>
      </c>
      <c r="AJ28" s="8">
        <f>STDEV(AH28:AH30)</f>
        <v>1.1339190779245541E-3</v>
      </c>
      <c r="AK28" s="8"/>
      <c r="AL28" s="4"/>
      <c r="AM28" s="7">
        <v>27.22</v>
      </c>
      <c r="AN28" s="8">
        <f t="shared" si="9"/>
        <v>10.66</v>
      </c>
      <c r="AO28" s="8">
        <f t="shared" si="10"/>
        <v>6.1804521189955087E-4</v>
      </c>
      <c r="AP28" s="8">
        <f>AVERAGE(AO28:AO30)</f>
        <v>6.8426294062614039E-4</v>
      </c>
      <c r="AQ28" s="8">
        <f>STDEV(AO28:AO30)</f>
        <v>5.7400104048165868E-5</v>
      </c>
      <c r="AR28" s="8"/>
      <c r="AS28" s="4"/>
      <c r="AT28" s="7">
        <v>23.22</v>
      </c>
      <c r="AU28" s="8">
        <f t="shared" si="11"/>
        <v>6.66</v>
      </c>
      <c r="AV28" s="8">
        <f t="shared" si="12"/>
        <v>9.8887233903928173E-3</v>
      </c>
      <c r="AW28" s="8">
        <f>AVERAGE(AV28:AV30)</f>
        <v>1.2690525059742322E-2</v>
      </c>
      <c r="AX28" s="8">
        <f>STDEV(AV28:AV30)</f>
        <v>3.1989183842975259E-3</v>
      </c>
      <c r="AY28" s="8"/>
      <c r="AZ28" s="4"/>
      <c r="BA28" s="7">
        <v>32.71</v>
      </c>
      <c r="BB28" s="8">
        <f t="shared" si="13"/>
        <v>16.150000000000002</v>
      </c>
      <c r="BC28" s="8">
        <f t="shared" si="14"/>
        <v>1.3751990701459187E-5</v>
      </c>
      <c r="BD28" s="8">
        <f>AVERAGE(BC28:BC30)</f>
        <v>1.5822864965701262E-5</v>
      </c>
      <c r="BE28" s="8">
        <f>STDEV(BC28:BC30)</f>
        <v>2.93411012522332E-6</v>
      </c>
      <c r="BF28" s="8"/>
      <c r="BG28" s="4"/>
      <c r="BH28" s="7">
        <v>27.06</v>
      </c>
      <c r="BI28" s="8">
        <f t="shared" si="15"/>
        <v>10.5</v>
      </c>
      <c r="BJ28" s="8">
        <f t="shared" si="16"/>
        <v>6.9053396600248776E-4</v>
      </c>
      <c r="BK28" s="8">
        <f>AVERAGE(BJ28:BJ30)</f>
        <v>8.2113851700634465E-4</v>
      </c>
      <c r="BL28" s="8">
        <f>STDEV(BJ28:BJ30)</f>
        <v>1.145986029099036E-4</v>
      </c>
      <c r="BM28" s="8"/>
      <c r="BN28" s="4"/>
      <c r="BO28" s="7">
        <v>25.19</v>
      </c>
      <c r="BP28" s="8">
        <f t="shared" si="17"/>
        <v>8.6300000000000026</v>
      </c>
      <c r="BQ28" s="8">
        <f t="shared" si="18"/>
        <v>2.5241266223388482E-3</v>
      </c>
      <c r="BR28" s="8">
        <f>AVERAGE(BQ28:BQ30)</f>
        <v>2.6982380766568097E-3</v>
      </c>
      <c r="BS28" s="8">
        <f>STDEV(BQ28:BQ30)</f>
        <v>6.7970085071569839E-4</v>
      </c>
      <c r="BT28" s="8"/>
      <c r="BU28" s="4"/>
      <c r="BV28" s="7">
        <v>42.47</v>
      </c>
      <c r="BW28" s="8">
        <f t="shared" si="24"/>
        <v>25.91</v>
      </c>
      <c r="BX28" s="8">
        <f t="shared" si="25"/>
        <v>1.5860351658662571E-8</v>
      </c>
      <c r="BY28" s="8">
        <f>AVERAGE(BX28:BX29)</f>
        <v>3.6124890814391936E-8</v>
      </c>
      <c r="BZ28" s="8">
        <f>STDEV(BX28:BX29)</f>
        <v>2.8658386109273095E-8</v>
      </c>
      <c r="CA28" s="8"/>
      <c r="CB28" s="4"/>
    </row>
    <row r="29" spans="2:80" x14ac:dyDescent="0.25">
      <c r="B29" s="7">
        <v>95</v>
      </c>
      <c r="C29" s="8" t="s">
        <v>16</v>
      </c>
      <c r="D29" s="8" t="s">
        <v>26</v>
      </c>
      <c r="E29" s="7">
        <v>16.93</v>
      </c>
      <c r="F29" s="8">
        <f t="shared" si="21"/>
        <v>8.008702725395725E-6</v>
      </c>
      <c r="G29" s="8"/>
      <c r="H29" s="8"/>
      <c r="I29" s="8"/>
      <c r="J29" s="4"/>
      <c r="K29" s="7">
        <v>27.07</v>
      </c>
      <c r="L29" s="8">
        <f t="shared" si="22"/>
        <v>10.14</v>
      </c>
      <c r="M29" s="8">
        <f t="shared" si="23"/>
        <v>8.862491751144147E-4</v>
      </c>
      <c r="N29" s="8"/>
      <c r="O29" s="8"/>
      <c r="P29" s="8"/>
      <c r="Q29" s="4"/>
      <c r="R29" s="7">
        <v>27.21</v>
      </c>
      <c r="S29" s="8">
        <f t="shared" si="3"/>
        <v>10.280000000000001</v>
      </c>
      <c r="T29" s="8">
        <f t="shared" si="4"/>
        <v>8.0428810280036404E-4</v>
      </c>
      <c r="U29" s="8"/>
      <c r="V29" s="8"/>
      <c r="W29" s="8"/>
      <c r="X29" s="4"/>
      <c r="Y29" s="7">
        <v>26.85</v>
      </c>
      <c r="Z29" s="8">
        <f t="shared" si="5"/>
        <v>9.9200000000000017</v>
      </c>
      <c r="AA29" s="8">
        <f t="shared" si="6"/>
        <v>1.0322441802357225E-3</v>
      </c>
      <c r="AB29" s="8"/>
      <c r="AC29" s="8"/>
      <c r="AD29" s="8"/>
      <c r="AE29" s="4"/>
      <c r="AF29" s="7">
        <v>23.9</v>
      </c>
      <c r="AG29" s="8">
        <f t="shared" si="7"/>
        <v>6.9699999999999989</v>
      </c>
      <c r="AH29" s="8">
        <f t="shared" si="8"/>
        <v>7.976657232087455E-3</v>
      </c>
      <c r="AI29" s="8"/>
      <c r="AJ29" s="8"/>
      <c r="AK29" s="8"/>
      <c r="AL29" s="4"/>
      <c r="AM29" s="7">
        <v>27.37</v>
      </c>
      <c r="AN29" s="8">
        <f t="shared" si="9"/>
        <v>10.440000000000001</v>
      </c>
      <c r="AO29" s="8">
        <f t="shared" si="10"/>
        <v>7.1985801625542038E-4</v>
      </c>
      <c r="AP29" s="8"/>
      <c r="AQ29" s="8"/>
      <c r="AR29" s="8"/>
      <c r="AS29" s="4"/>
      <c r="AT29" s="7">
        <v>22.88</v>
      </c>
      <c r="AU29" s="8">
        <f t="shared" si="11"/>
        <v>5.9499999999999993</v>
      </c>
      <c r="AV29" s="8">
        <f t="shared" si="12"/>
        <v>1.6176014435021535E-2</v>
      </c>
      <c r="AW29" s="8"/>
      <c r="AX29" s="8"/>
      <c r="AY29" s="8"/>
      <c r="AZ29" s="4"/>
      <c r="BA29" s="7">
        <v>33</v>
      </c>
      <c r="BB29" s="8">
        <f t="shared" si="13"/>
        <v>16.07</v>
      </c>
      <c r="BC29" s="8">
        <f t="shared" si="14"/>
        <v>1.4536102265074721E-5</v>
      </c>
      <c r="BD29" s="8"/>
      <c r="BE29" s="8"/>
      <c r="BF29" s="8"/>
      <c r="BG29" s="4"/>
      <c r="BH29" s="7">
        <v>27.04</v>
      </c>
      <c r="BI29" s="8">
        <f t="shared" si="15"/>
        <v>10.11</v>
      </c>
      <c r="BJ29" s="8">
        <f t="shared" si="16"/>
        <v>9.0487115418981588E-4</v>
      </c>
      <c r="BK29" s="8"/>
      <c r="BL29" s="8"/>
      <c r="BM29" s="8"/>
      <c r="BN29" s="4"/>
      <c r="BO29" s="7">
        <v>25.81</v>
      </c>
      <c r="BP29" s="8">
        <f t="shared" si="17"/>
        <v>8.879999999999999</v>
      </c>
      <c r="BQ29" s="8">
        <f t="shared" si="18"/>
        <v>2.1225290283712083E-3</v>
      </c>
      <c r="BR29" s="8"/>
      <c r="BS29" s="8"/>
      <c r="BT29" s="8"/>
      <c r="BU29" s="4"/>
      <c r="BV29" s="7">
        <v>41.01</v>
      </c>
      <c r="BW29" s="8">
        <f t="shared" si="24"/>
        <v>24.08</v>
      </c>
      <c r="BX29" s="8">
        <f t="shared" si="25"/>
        <v>5.6389429970121298E-8</v>
      </c>
      <c r="BY29" s="8"/>
      <c r="BZ29" s="8"/>
      <c r="CA29" s="8"/>
      <c r="CB29" s="4"/>
    </row>
    <row r="30" spans="2:80" x14ac:dyDescent="0.25">
      <c r="B30" s="3">
        <v>96</v>
      </c>
      <c r="C30" s="2" t="s">
        <v>16</v>
      </c>
      <c r="D30" s="2" t="s">
        <v>26</v>
      </c>
      <c r="E30" s="3">
        <v>17.07</v>
      </c>
      <c r="F30" s="2">
        <f t="shared" si="21"/>
        <v>7.2680511325373714E-6</v>
      </c>
      <c r="G30" s="2"/>
      <c r="H30" s="2"/>
      <c r="I30" s="2"/>
      <c r="J30" s="1"/>
      <c r="K30" s="3">
        <v>27.22</v>
      </c>
      <c r="L30" s="2">
        <f t="shared" si="22"/>
        <v>10.149999999999999</v>
      </c>
      <c r="M30" s="2">
        <f t="shared" si="23"/>
        <v>8.8012740489339005E-4</v>
      </c>
      <c r="N30" s="2"/>
      <c r="O30" s="2"/>
      <c r="P30" s="2"/>
      <c r="Q30" s="1"/>
      <c r="R30" s="7">
        <v>27.09</v>
      </c>
      <c r="S30" s="8">
        <f t="shared" si="3"/>
        <v>10.02</v>
      </c>
      <c r="T30" s="8">
        <f t="shared" si="4"/>
        <v>9.6311787548179631E-4</v>
      </c>
      <c r="U30" s="8"/>
      <c r="V30" s="8"/>
      <c r="W30" s="8"/>
      <c r="X30" s="4"/>
      <c r="Y30" s="7">
        <v>27</v>
      </c>
      <c r="Z30" s="8">
        <f t="shared" si="5"/>
        <v>9.93</v>
      </c>
      <c r="AA30" s="8">
        <f t="shared" si="6"/>
        <v>1.0251139488506517E-3</v>
      </c>
      <c r="AB30" s="8"/>
      <c r="AC30" s="8"/>
      <c r="AD30" s="8"/>
      <c r="AE30" s="4"/>
      <c r="AF30" s="3">
        <v>24.3</v>
      </c>
      <c r="AG30" s="2">
        <f t="shared" si="7"/>
        <v>7.23</v>
      </c>
      <c r="AH30" s="2">
        <f t="shared" si="8"/>
        <v>6.6612100919371583E-3</v>
      </c>
      <c r="AI30" s="2"/>
      <c r="AJ30" s="2"/>
      <c r="AK30" s="2"/>
      <c r="AL30" s="1"/>
      <c r="AM30" s="3">
        <v>27.52</v>
      </c>
      <c r="AN30" s="2">
        <f t="shared" si="9"/>
        <v>10.45</v>
      </c>
      <c r="AO30" s="2">
        <f t="shared" si="10"/>
        <v>7.1488559372345013E-4</v>
      </c>
      <c r="AP30" s="2"/>
      <c r="AQ30" s="2"/>
      <c r="AR30" s="2"/>
      <c r="AS30" s="1"/>
      <c r="AT30" s="3">
        <v>23.45</v>
      </c>
      <c r="AU30" s="2">
        <f t="shared" si="11"/>
        <v>6.379999999999999</v>
      </c>
      <c r="AV30" s="2">
        <f t="shared" si="12"/>
        <v>1.2006837353812607E-2</v>
      </c>
      <c r="AW30" s="2"/>
      <c r="AX30" s="2"/>
      <c r="AY30" s="2"/>
      <c r="AZ30" s="1"/>
      <c r="BA30" s="3">
        <v>32.74</v>
      </c>
      <c r="BB30" s="2">
        <f t="shared" si="13"/>
        <v>15.670000000000002</v>
      </c>
      <c r="BC30" s="2">
        <f t="shared" si="14"/>
        <v>1.9180501930569881E-5</v>
      </c>
      <c r="BD30" s="2"/>
      <c r="BE30" s="2"/>
      <c r="BF30" s="2"/>
      <c r="BG30" s="1"/>
      <c r="BH30" s="7">
        <v>27.24</v>
      </c>
      <c r="BI30" s="8">
        <f t="shared" si="15"/>
        <v>10.169999999999998</v>
      </c>
      <c r="BJ30" s="8">
        <f t="shared" si="16"/>
        <v>8.680104308267302E-4</v>
      </c>
      <c r="BK30" s="8"/>
      <c r="BL30" s="8"/>
      <c r="BM30" s="8"/>
      <c r="BN30" s="4"/>
      <c r="BO30" s="7">
        <v>25.25</v>
      </c>
      <c r="BP30" s="8">
        <f t="shared" si="17"/>
        <v>8.18</v>
      </c>
      <c r="BQ30" s="8">
        <f t="shared" si="18"/>
        <v>3.4480585792603727E-3</v>
      </c>
      <c r="BR30" s="8"/>
      <c r="BS30" s="8"/>
      <c r="BT30" s="8"/>
      <c r="BU30" s="4"/>
      <c r="BV30" s="81">
        <v>45</v>
      </c>
      <c r="BW30" s="8">
        <f t="shared" si="24"/>
        <v>27.93</v>
      </c>
      <c r="BX30" s="8">
        <f t="shared" si="25"/>
        <v>3.9104993776346347E-9</v>
      </c>
      <c r="BY30" s="8"/>
      <c r="BZ30" s="8"/>
      <c r="CA30" s="8"/>
      <c r="CB30" s="4"/>
    </row>
    <row r="31" spans="2:80" x14ac:dyDescent="0.25">
      <c r="B31" s="11">
        <v>100</v>
      </c>
      <c r="C31" s="23" t="s">
        <v>28</v>
      </c>
      <c r="D31" s="12" t="s">
        <v>12</v>
      </c>
      <c r="E31" s="11"/>
      <c r="F31" s="12">
        <f>2^-E31</f>
        <v>1</v>
      </c>
      <c r="G31" s="23">
        <f>AVERAGE(F31:F33)</f>
        <v>1</v>
      </c>
      <c r="H31" s="23">
        <f>STDEV(F31:F33)</f>
        <v>0</v>
      </c>
      <c r="I31" s="23"/>
      <c r="J31" s="24"/>
      <c r="K31" s="11"/>
      <c r="L31" s="12">
        <f t="shared" si="22"/>
        <v>0</v>
      </c>
      <c r="M31" s="12">
        <f t="shared" si="23"/>
        <v>1</v>
      </c>
      <c r="N31" s="23">
        <f>AVERAGE(M31:M33)</f>
        <v>1</v>
      </c>
      <c r="O31" s="23">
        <f>STDEV(M31:M33)</f>
        <v>0</v>
      </c>
      <c r="P31" s="23"/>
      <c r="Q31" s="24"/>
      <c r="R31" s="11"/>
      <c r="S31" s="23">
        <f t="shared" si="3"/>
        <v>0</v>
      </c>
      <c r="T31" s="23">
        <f t="shared" si="4"/>
        <v>1</v>
      </c>
      <c r="U31" s="23">
        <f>AVERAGE(T31:T33)</f>
        <v>1</v>
      </c>
      <c r="V31" s="23">
        <f>STDEV(T31:T33)</f>
        <v>0</v>
      </c>
      <c r="W31" s="23"/>
      <c r="X31" s="24"/>
      <c r="Y31" s="11"/>
      <c r="Z31" s="23">
        <f t="shared" si="5"/>
        <v>0</v>
      </c>
      <c r="AA31" s="23">
        <f t="shared" si="6"/>
        <v>1</v>
      </c>
      <c r="AB31" s="23">
        <f>AVERAGE(AA31:AA33)</f>
        <v>1</v>
      </c>
      <c r="AC31" s="23">
        <f>STDEV(AA31:AA33)</f>
        <v>0</v>
      </c>
      <c r="AD31" s="23"/>
      <c r="AE31" s="23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si="9"/>
        <v>0</v>
      </c>
      <c r="AO31" s="12">
        <f t="shared" si="10"/>
        <v>1</v>
      </c>
      <c r="AP31" s="12">
        <f>AVERAGE(AO31:AO33)</f>
        <v>1</v>
      </c>
      <c r="AQ31" s="12">
        <f>STDEV(AO31:AO33)</f>
        <v>0</v>
      </c>
      <c r="AR31" s="12"/>
      <c r="AS31" s="13"/>
      <c r="AT31" s="11"/>
      <c r="AU31" s="12">
        <f t="shared" si="11"/>
        <v>0</v>
      </c>
      <c r="AV31" s="12">
        <f t="shared" si="12"/>
        <v>1</v>
      </c>
      <c r="AW31" s="12">
        <f>AVERAGE(AV31:AV33)</f>
        <v>1</v>
      </c>
      <c r="AX31" s="12">
        <f>STDEV(AV31:AV33)</f>
        <v>0</v>
      </c>
      <c r="AY31" s="12"/>
      <c r="AZ31" s="13"/>
      <c r="BA31" s="11"/>
      <c r="BB31" s="12">
        <f t="shared" si="13"/>
        <v>0</v>
      </c>
      <c r="BC31" s="12">
        <f t="shared" si="14"/>
        <v>1</v>
      </c>
      <c r="BD31" s="12">
        <f>AVERAGE(BC31:BC33)</f>
        <v>1</v>
      </c>
      <c r="BE31" s="12">
        <f>STDEV(BC31:BC33)</f>
        <v>0</v>
      </c>
      <c r="BF31" s="12"/>
      <c r="BG31" s="12"/>
      <c r="BH31" s="11"/>
      <c r="BI31" s="12">
        <f t="shared" si="15"/>
        <v>0</v>
      </c>
      <c r="BJ31" s="12">
        <f t="shared" si="16"/>
        <v>1</v>
      </c>
      <c r="BK31" s="23">
        <f>AVERAGE(BJ31:BJ33)</f>
        <v>1</v>
      </c>
      <c r="BL31" s="23">
        <f>STDEV(BJ31:BJ33)</f>
        <v>0</v>
      </c>
      <c r="BM31" s="23"/>
      <c r="BN31" s="24"/>
      <c r="BO31" s="11"/>
      <c r="BP31" s="12">
        <f t="shared" si="17"/>
        <v>0</v>
      </c>
      <c r="BQ31" s="12">
        <f t="shared" si="18"/>
        <v>1</v>
      </c>
      <c r="BR31" s="12">
        <f>BQ31:BQ33</f>
        <v>1</v>
      </c>
      <c r="BS31" s="12">
        <f>STDEV(BQ31:BQ33)</f>
        <v>0</v>
      </c>
      <c r="BT31" s="12"/>
      <c r="BU31" s="13"/>
      <c r="BV31" s="36"/>
      <c r="BW31" s="12">
        <f t="shared" si="24"/>
        <v>0</v>
      </c>
      <c r="BX31" s="12">
        <f t="shared" si="25"/>
        <v>1</v>
      </c>
      <c r="BY31" s="12">
        <f>AVERAGE(BX31:BX32)</f>
        <v>1</v>
      </c>
      <c r="BZ31" s="12">
        <f>STDEV(BX31:BX32)</f>
        <v>0</v>
      </c>
      <c r="CA31" s="12"/>
      <c r="CB31" s="30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/>
      <c r="F32" s="8">
        <f t="shared" ref="F32:F36" si="26">2^-E32</f>
        <v>1</v>
      </c>
      <c r="G32" s="9"/>
      <c r="H32" s="9"/>
      <c r="I32" s="9"/>
      <c r="J32" s="25"/>
      <c r="K32" s="7"/>
      <c r="L32" s="8">
        <f t="shared" si="22"/>
        <v>0</v>
      </c>
      <c r="M32" s="8">
        <f t="shared" si="23"/>
        <v>1</v>
      </c>
      <c r="N32" s="9"/>
      <c r="O32" s="9"/>
      <c r="P32" s="9"/>
      <c r="Q32" s="25"/>
      <c r="R32" s="7"/>
      <c r="S32" s="9">
        <f t="shared" si="3"/>
        <v>0</v>
      </c>
      <c r="T32" s="9">
        <f t="shared" si="4"/>
        <v>1</v>
      </c>
      <c r="U32" s="9"/>
      <c r="V32" s="9"/>
      <c r="W32" s="9"/>
      <c r="X32" s="25"/>
      <c r="Y32" s="7"/>
      <c r="Z32" s="9">
        <f t="shared" si="5"/>
        <v>0</v>
      </c>
      <c r="AA32" s="9">
        <f t="shared" si="6"/>
        <v>1</v>
      </c>
      <c r="AB32" s="9"/>
      <c r="AC32" s="9"/>
      <c r="AD32" s="9"/>
      <c r="AE32" s="9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9"/>
        <v>0</v>
      </c>
      <c r="AO32" s="8">
        <f t="shared" si="10"/>
        <v>1</v>
      </c>
      <c r="AP32" s="8"/>
      <c r="AQ32" s="8"/>
      <c r="AR32" s="8"/>
      <c r="AS32" s="4"/>
      <c r="AT32" s="7"/>
      <c r="AU32" s="8">
        <f t="shared" si="11"/>
        <v>0</v>
      </c>
      <c r="AV32" s="8">
        <f t="shared" si="12"/>
        <v>1</v>
      </c>
      <c r="AW32" s="8"/>
      <c r="AX32" s="8"/>
      <c r="AY32" s="8"/>
      <c r="AZ32" s="4"/>
      <c r="BA32" s="7"/>
      <c r="BB32" s="8">
        <f t="shared" si="13"/>
        <v>0</v>
      </c>
      <c r="BC32" s="8">
        <f t="shared" si="14"/>
        <v>1</v>
      </c>
      <c r="BD32" s="8"/>
      <c r="BE32" s="8"/>
      <c r="BF32" s="8"/>
      <c r="BG32" s="8"/>
      <c r="BH32" s="7"/>
      <c r="BI32" s="8">
        <f t="shared" si="15"/>
        <v>0</v>
      </c>
      <c r="BJ32" s="8">
        <f t="shared" si="16"/>
        <v>1</v>
      </c>
      <c r="BK32" s="9"/>
      <c r="BL32" s="9"/>
      <c r="BM32" s="9"/>
      <c r="BN32" s="25"/>
      <c r="BO32" s="7"/>
      <c r="BP32" s="8">
        <f t="shared" si="17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4"/>
        <v>0</v>
      </c>
      <c r="BX32" s="8">
        <f t="shared" si="25"/>
        <v>1</v>
      </c>
      <c r="BY32" s="8"/>
      <c r="BZ32" s="8"/>
      <c r="CA32" s="8"/>
      <c r="CB32" s="31"/>
    </row>
    <row r="33" spans="2:80" x14ac:dyDescent="0.25">
      <c r="B33" s="7">
        <f t="shared" ref="B33:B36" si="27">B32+1</f>
        <v>102</v>
      </c>
      <c r="C33" s="9" t="s">
        <v>28</v>
      </c>
      <c r="D33" s="8" t="s">
        <v>12</v>
      </c>
      <c r="E33" s="3"/>
      <c r="F33" s="8">
        <f t="shared" si="26"/>
        <v>1</v>
      </c>
      <c r="G33" s="9"/>
      <c r="H33" s="9"/>
      <c r="I33" s="9"/>
      <c r="J33" s="25"/>
      <c r="K33" s="3"/>
      <c r="L33" s="8">
        <f t="shared" si="22"/>
        <v>0</v>
      </c>
      <c r="M33" s="8">
        <f t="shared" si="23"/>
        <v>1</v>
      </c>
      <c r="N33" s="9"/>
      <c r="O33" s="9"/>
      <c r="P33" s="9"/>
      <c r="Q33" s="25"/>
      <c r="R33" s="3"/>
      <c r="S33" s="9">
        <f t="shared" si="3"/>
        <v>0</v>
      </c>
      <c r="T33" s="9">
        <f t="shared" si="4"/>
        <v>1</v>
      </c>
      <c r="U33" s="9"/>
      <c r="V33" s="9"/>
      <c r="W33" s="9"/>
      <c r="X33" s="25"/>
      <c r="Y33" s="3"/>
      <c r="Z33" s="9">
        <f t="shared" si="5"/>
        <v>0</v>
      </c>
      <c r="AA33" s="9">
        <f t="shared" si="6"/>
        <v>1</v>
      </c>
      <c r="AB33" s="9"/>
      <c r="AC33" s="9"/>
      <c r="AD33" s="9"/>
      <c r="AE33" s="9"/>
      <c r="AF33" s="3"/>
      <c r="AG33" s="8">
        <f t="shared" si="7"/>
        <v>0</v>
      </c>
      <c r="AH33" s="8">
        <f t="shared" si="8"/>
        <v>1</v>
      </c>
      <c r="AI33" s="8"/>
      <c r="AJ33" s="8"/>
      <c r="AK33" s="8"/>
      <c r="AL33" s="4"/>
      <c r="AM33" s="3"/>
      <c r="AN33" s="8">
        <f t="shared" si="9"/>
        <v>0</v>
      </c>
      <c r="AO33" s="8">
        <f t="shared" si="10"/>
        <v>1</v>
      </c>
      <c r="AP33" s="8"/>
      <c r="AQ33" s="8"/>
      <c r="AR33" s="8"/>
      <c r="AS33" s="4"/>
      <c r="AT33" s="3"/>
      <c r="AU33" s="8">
        <f t="shared" si="11"/>
        <v>0</v>
      </c>
      <c r="AV33" s="8">
        <f t="shared" si="12"/>
        <v>1</v>
      </c>
      <c r="AW33" s="8"/>
      <c r="AX33" s="8"/>
      <c r="AY33" s="8"/>
      <c r="AZ33" s="4"/>
      <c r="BA33" s="3"/>
      <c r="BB33" s="8">
        <f t="shared" si="13"/>
        <v>0</v>
      </c>
      <c r="BC33" s="8">
        <f t="shared" si="14"/>
        <v>1</v>
      </c>
      <c r="BD33" s="8"/>
      <c r="BE33" s="8"/>
      <c r="BF33" s="8"/>
      <c r="BG33" s="8"/>
      <c r="BH33" s="7"/>
      <c r="BI33" s="8">
        <f t="shared" si="15"/>
        <v>0</v>
      </c>
      <c r="BJ33" s="8">
        <f t="shared" si="16"/>
        <v>1</v>
      </c>
      <c r="BK33" s="9"/>
      <c r="BL33" s="9"/>
      <c r="BM33" s="9"/>
      <c r="BN33" s="25"/>
      <c r="BO33" s="3"/>
      <c r="BP33" s="8">
        <f t="shared" si="17"/>
        <v>0</v>
      </c>
      <c r="BQ33" s="8">
        <f t="shared" si="18"/>
        <v>1</v>
      </c>
      <c r="BR33" s="8"/>
      <c r="BS33" s="8"/>
      <c r="BT33" s="8"/>
      <c r="BU33" s="4"/>
      <c r="BV33" s="40"/>
      <c r="BW33" s="8">
        <f t="shared" si="24"/>
        <v>0</v>
      </c>
      <c r="BX33" s="8">
        <f t="shared" si="25"/>
        <v>1</v>
      </c>
      <c r="BY33" s="8"/>
      <c r="BZ33" s="8"/>
      <c r="CA33" s="8"/>
      <c r="CB33" s="31"/>
    </row>
    <row r="34" spans="2:80" x14ac:dyDescent="0.25">
      <c r="B34" s="11">
        <v>118</v>
      </c>
      <c r="C34" s="23" t="s">
        <v>28</v>
      </c>
      <c r="D34" s="12" t="s">
        <v>17</v>
      </c>
      <c r="E34" s="11"/>
      <c r="F34" s="12">
        <f t="shared" si="26"/>
        <v>1</v>
      </c>
      <c r="G34" s="12">
        <f t="shared" ref="G34" si="28">AVERAGE(F34:F36)</f>
        <v>1</v>
      </c>
      <c r="H34" s="12">
        <f t="shared" ref="H34" si="29">STDEV(F34:F36)</f>
        <v>0</v>
      </c>
      <c r="I34" s="14">
        <f>G34/G31</f>
        <v>1</v>
      </c>
      <c r="J34" s="15">
        <f>((H34/G34)^2+(H31/G31)^2)^0.5*I34</f>
        <v>0</v>
      </c>
      <c r="K34" s="11"/>
      <c r="L34" s="12">
        <f t="shared" si="22"/>
        <v>0</v>
      </c>
      <c r="M34" s="12">
        <f t="shared" si="23"/>
        <v>1</v>
      </c>
      <c r="N34" s="12">
        <f t="shared" ref="N34" si="30">AVERAGE(M34:M36)</f>
        <v>1</v>
      </c>
      <c r="O34" s="12">
        <f t="shared" ref="O34" si="31">STDEV(M34:M36)</f>
        <v>0</v>
      </c>
      <c r="P34" s="14">
        <f>N34/N31</f>
        <v>1</v>
      </c>
      <c r="Q34" s="15">
        <f>((O34/N34)^2+(O31/N31)^2)^0.5*P34</f>
        <v>0</v>
      </c>
      <c r="R34" s="11"/>
      <c r="S34" s="12">
        <f>R34-E34</f>
        <v>0</v>
      </c>
      <c r="T34" s="12">
        <f t="shared" si="4"/>
        <v>1</v>
      </c>
      <c r="U34" s="12">
        <f t="shared" ref="U34" si="32">AVERAGE(T34:T36)</f>
        <v>1</v>
      </c>
      <c r="V34" s="12">
        <f t="shared" ref="V34" si="33">STDEV(T34:T36)</f>
        <v>0</v>
      </c>
      <c r="W34" s="14">
        <f>U34/U31</f>
        <v>1</v>
      </c>
      <c r="X34" s="15">
        <f>((V34/U34)^2+(V31/U31)^2)^0.5*W34</f>
        <v>0</v>
      </c>
      <c r="Y34" s="11"/>
      <c r="Z34" s="12">
        <f t="shared" si="5"/>
        <v>0</v>
      </c>
      <c r="AA34" s="12">
        <f t="shared" si="6"/>
        <v>1</v>
      </c>
      <c r="AB34" s="12">
        <f t="shared" ref="AB34" si="34">AVERAGE(AA34:AA36)</f>
        <v>1</v>
      </c>
      <c r="AC34" s="12">
        <f t="shared" ref="AC34" si="35">STDEV(AA34:AA36)</f>
        <v>0</v>
      </c>
      <c r="AD34" s="14">
        <f>AB34/AB31</f>
        <v>1</v>
      </c>
      <c r="AE34" s="14">
        <f>((AC34/AB34)^2+(AC31/AB31)^2)^0.5*AD34</f>
        <v>0</v>
      </c>
      <c r="AF34" s="11"/>
      <c r="AG34" s="12">
        <f t="shared" si="7"/>
        <v>0</v>
      </c>
      <c r="AH34" s="12">
        <f t="shared" si="8"/>
        <v>1</v>
      </c>
      <c r="AI34" s="12">
        <f t="shared" ref="AI34" si="36">AVERAGE(AH34:AH36)</f>
        <v>1</v>
      </c>
      <c r="AJ34" s="12">
        <f t="shared" ref="AJ34" si="37">STDEV(AH34:AH36)</f>
        <v>0</v>
      </c>
      <c r="AK34" s="14">
        <f>AI34/AI31</f>
        <v>1</v>
      </c>
      <c r="AL34" s="15">
        <f>((AJ34/AI34)^2+(AJ31/AI31)^2)^0.5*AK34</f>
        <v>0</v>
      </c>
      <c r="AM34" s="11"/>
      <c r="AN34" s="12">
        <f t="shared" si="9"/>
        <v>0</v>
      </c>
      <c r="AO34" s="12">
        <f t="shared" si="10"/>
        <v>1</v>
      </c>
      <c r="AP34" s="12">
        <f>AVERAGE(AO34:AO35)</f>
        <v>1</v>
      </c>
      <c r="AQ34" s="12">
        <f>STDEV(AO34:AO35)</f>
        <v>0</v>
      </c>
      <c r="AR34" s="14">
        <f>AP34/AP31</f>
        <v>1</v>
      </c>
      <c r="AS34" s="15">
        <f>((AQ34/AP34)^2+(AQ31/AP31)^2)^0.5*AR34</f>
        <v>0</v>
      </c>
      <c r="AT34" s="11"/>
      <c r="AU34" s="12">
        <f t="shared" si="11"/>
        <v>0</v>
      </c>
      <c r="AV34" s="12">
        <f t="shared" si="12"/>
        <v>1</v>
      </c>
      <c r="AW34" s="12">
        <f>AVERAGE(AV34:AV35)</f>
        <v>1</v>
      </c>
      <c r="AX34" s="12">
        <f>STDEV(AV34:AV35)</f>
        <v>0</v>
      </c>
      <c r="AY34" s="14">
        <f>AW34/AW31</f>
        <v>1</v>
      </c>
      <c r="AZ34" s="15">
        <f>((AX34/AW34)^2+(AX31/AW31)^2)^0.5*AY34</f>
        <v>0</v>
      </c>
      <c r="BA34" s="11"/>
      <c r="BB34" s="12">
        <f t="shared" si="13"/>
        <v>0</v>
      </c>
      <c r="BC34" s="12">
        <f t="shared" si="14"/>
        <v>1</v>
      </c>
      <c r="BD34" s="12">
        <f t="shared" ref="BD34" si="38">AVERAGE(BC34:BC36)</f>
        <v>1</v>
      </c>
      <c r="BE34" s="12">
        <f t="shared" ref="BE34" si="39">STDEV(BC34:BC36)</f>
        <v>0</v>
      </c>
      <c r="BF34" s="14">
        <f>BD34/BD31</f>
        <v>1</v>
      </c>
      <c r="BG34" s="14">
        <f>((BE34/BD34)^2+(BE31/BD31)^2)^0.5*BF34</f>
        <v>0</v>
      </c>
      <c r="BH34" s="11"/>
      <c r="BI34" s="12">
        <f t="shared" si="15"/>
        <v>0</v>
      </c>
      <c r="BJ34" s="12">
        <f t="shared" si="16"/>
        <v>1</v>
      </c>
      <c r="BK34" s="12">
        <f t="shared" ref="BK34" si="40">AVERAGE(BJ34:BJ36)</f>
        <v>1</v>
      </c>
      <c r="BL34" s="12">
        <f t="shared" ref="BL34" si="41">STDEV(BJ34:BJ36)</f>
        <v>0</v>
      </c>
      <c r="BM34" s="14">
        <f>BK34/BK31</f>
        <v>1</v>
      </c>
      <c r="BN34" s="15">
        <f>((BL34/BK34)^2+(BL31/BK31)^2)^0.5*BM34</f>
        <v>0</v>
      </c>
      <c r="BO34" s="11"/>
      <c r="BP34" s="12">
        <f t="shared" si="17"/>
        <v>0</v>
      </c>
      <c r="BQ34" s="12">
        <f t="shared" si="18"/>
        <v>1</v>
      </c>
      <c r="BR34" s="12">
        <f t="shared" ref="BR34" si="42">BQ34:BQ36</f>
        <v>1</v>
      </c>
      <c r="BS34" s="12">
        <f t="shared" ref="BS34" si="43">STDEV(BQ34:BQ36)</f>
        <v>0</v>
      </c>
      <c r="BT34" s="14">
        <f>BR34/BR31</f>
        <v>1</v>
      </c>
      <c r="BU34" s="15">
        <f>((BS34/BR34)^2+(BS31/BR31)^2)^0.5*BT34</f>
        <v>0</v>
      </c>
      <c r="BV34" s="11"/>
      <c r="BW34" s="12">
        <f t="shared" si="24"/>
        <v>0</v>
      </c>
      <c r="BX34" s="12">
        <f t="shared" si="25"/>
        <v>1</v>
      </c>
      <c r="BY34" s="12">
        <f>AVERAGE(BX34:BX35)</f>
        <v>1</v>
      </c>
      <c r="BZ34" s="12">
        <f>STDEV(BX34:BX35)</f>
        <v>0</v>
      </c>
      <c r="CA34" s="14">
        <f>BY34/BY31</f>
        <v>1</v>
      </c>
      <c r="CB34" s="47">
        <f>((BZ34/BY34)^2+(BZ31/BY31)^2)^0.5*CA34</f>
        <v>0</v>
      </c>
    </row>
    <row r="35" spans="2:80" x14ac:dyDescent="0.25">
      <c r="B35" s="7">
        <f t="shared" si="27"/>
        <v>119</v>
      </c>
      <c r="C35" s="9" t="s">
        <v>28</v>
      </c>
      <c r="D35" s="8" t="s">
        <v>17</v>
      </c>
      <c r="E35" s="7"/>
      <c r="F35" s="8">
        <f t="shared" si="26"/>
        <v>1</v>
      </c>
      <c r="G35" s="8"/>
      <c r="H35" s="8"/>
      <c r="I35" s="6"/>
      <c r="J35" s="5"/>
      <c r="K35" s="7"/>
      <c r="L35" s="8">
        <f t="shared" si="22"/>
        <v>0</v>
      </c>
      <c r="M35" s="8">
        <f t="shared" si="23"/>
        <v>1</v>
      </c>
      <c r="N35" s="6"/>
      <c r="O35" s="6"/>
      <c r="P35" s="6"/>
      <c r="Q35" s="5"/>
      <c r="R35" s="7"/>
      <c r="S35" s="8">
        <f>R35-E35</f>
        <v>0</v>
      </c>
      <c r="T35" s="8">
        <f t="shared" si="4"/>
        <v>1</v>
      </c>
      <c r="U35" s="6"/>
      <c r="V35" s="6"/>
      <c r="W35" s="6"/>
      <c r="X35" s="5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8"/>
      <c r="AF35" s="7"/>
      <c r="AG35" s="8">
        <f t="shared" si="7"/>
        <v>0</v>
      </c>
      <c r="AH35" s="8">
        <f t="shared" si="8"/>
        <v>1</v>
      </c>
      <c r="AI35" s="8"/>
      <c r="AJ35" s="8"/>
      <c r="AK35" s="8"/>
      <c r="AL35" s="4"/>
      <c r="AM35" s="7"/>
      <c r="AN35" s="8">
        <f t="shared" si="9"/>
        <v>0</v>
      </c>
      <c r="AO35" s="8">
        <f t="shared" si="10"/>
        <v>1</v>
      </c>
      <c r="AP35" s="8"/>
      <c r="AQ35" s="8"/>
      <c r="AR35" s="8"/>
      <c r="AS35" s="4"/>
      <c r="AT35" s="7"/>
      <c r="AU35" s="8">
        <f t="shared" si="11"/>
        <v>0</v>
      </c>
      <c r="AV35" s="8">
        <f t="shared" si="12"/>
        <v>1</v>
      </c>
      <c r="AW35" s="8"/>
      <c r="AX35" s="8"/>
      <c r="AY35" s="8"/>
      <c r="AZ35" s="4"/>
      <c r="BA35" s="7"/>
      <c r="BB35" s="8">
        <f t="shared" si="13"/>
        <v>0</v>
      </c>
      <c r="BC35" s="8">
        <f t="shared" si="14"/>
        <v>1</v>
      </c>
      <c r="BD35" s="8"/>
      <c r="BE35" s="8"/>
      <c r="BF35" s="8"/>
      <c r="BG35" s="8"/>
      <c r="BH35" s="7"/>
      <c r="BI35" s="8">
        <f t="shared" si="15"/>
        <v>0</v>
      </c>
      <c r="BJ35" s="8">
        <f t="shared" si="16"/>
        <v>1</v>
      </c>
      <c r="BK35" s="8"/>
      <c r="BL35" s="8"/>
      <c r="BM35" s="8"/>
      <c r="BN35" s="4"/>
      <c r="BO35" s="7"/>
      <c r="BP35" s="8">
        <f t="shared" si="17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4"/>
        <v>0</v>
      </c>
      <c r="BX35" s="8">
        <f t="shared" si="25"/>
        <v>1</v>
      </c>
      <c r="BY35" s="8"/>
      <c r="BZ35" s="8"/>
      <c r="CA35" s="6"/>
      <c r="CB35" s="32"/>
    </row>
    <row r="36" spans="2:80" x14ac:dyDescent="0.25">
      <c r="B36" s="3">
        <f t="shared" si="27"/>
        <v>120</v>
      </c>
      <c r="C36" s="26" t="s">
        <v>28</v>
      </c>
      <c r="D36" s="2" t="s">
        <v>17</v>
      </c>
      <c r="E36" s="3"/>
      <c r="F36" s="2">
        <f t="shared" si="26"/>
        <v>1</v>
      </c>
      <c r="G36" s="2"/>
      <c r="H36" s="2"/>
      <c r="I36" s="17"/>
      <c r="J36" s="18"/>
      <c r="K36" s="3"/>
      <c r="L36" s="2">
        <f t="shared" si="22"/>
        <v>0</v>
      </c>
      <c r="M36" s="2">
        <f t="shared" si="23"/>
        <v>1</v>
      </c>
      <c r="N36" s="17"/>
      <c r="O36" s="17"/>
      <c r="P36" s="17"/>
      <c r="Q36" s="18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8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2"/>
      <c r="AF36" s="3"/>
      <c r="AG36" s="2">
        <f t="shared" si="7"/>
        <v>0</v>
      </c>
      <c r="AH36" s="2">
        <f t="shared" si="8"/>
        <v>1</v>
      </c>
      <c r="AI36" s="2"/>
      <c r="AJ36" s="2"/>
      <c r="AK36" s="2"/>
      <c r="AL36" s="1"/>
      <c r="AM36" s="3"/>
      <c r="AN36" s="2">
        <f t="shared" si="9"/>
        <v>0</v>
      </c>
      <c r="AO36" s="2">
        <f t="shared" si="10"/>
        <v>1</v>
      </c>
      <c r="AP36" s="2"/>
      <c r="AQ36" s="2"/>
      <c r="AR36" s="2"/>
      <c r="AS36" s="1"/>
      <c r="AT36" s="3"/>
      <c r="AU36" s="2">
        <f t="shared" si="11"/>
        <v>0</v>
      </c>
      <c r="AV36" s="2">
        <f t="shared" si="12"/>
        <v>1</v>
      </c>
      <c r="AW36" s="2"/>
      <c r="AX36" s="2"/>
      <c r="AY36" s="2"/>
      <c r="AZ36" s="1"/>
      <c r="BA36" s="3"/>
      <c r="BB36" s="2">
        <f t="shared" si="13"/>
        <v>0</v>
      </c>
      <c r="BC36" s="2">
        <f t="shared" si="14"/>
        <v>1</v>
      </c>
      <c r="BD36" s="2"/>
      <c r="BE36" s="2"/>
      <c r="BF36" s="2"/>
      <c r="BG36" s="2"/>
      <c r="BH36" s="3"/>
      <c r="BI36" s="2">
        <f t="shared" si="15"/>
        <v>0</v>
      </c>
      <c r="BJ36" s="2">
        <f t="shared" si="16"/>
        <v>1</v>
      </c>
      <c r="BK36" s="2"/>
      <c r="BL36" s="2"/>
      <c r="BM36" s="2"/>
      <c r="BN36" s="1"/>
      <c r="BO36" s="3"/>
      <c r="BP36" s="2">
        <f t="shared" si="17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4"/>
        <v>0</v>
      </c>
      <c r="BX36" s="2">
        <f t="shared" si="25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66"/>
      <c r="C44" s="12" t="s">
        <v>0</v>
      </c>
      <c r="D44" s="23"/>
      <c r="E44" s="11" t="s">
        <v>1</v>
      </c>
      <c r="F44" s="24"/>
      <c r="G44" s="23" t="s">
        <v>2</v>
      </c>
      <c r="H44" s="23"/>
      <c r="I44" s="27" t="s">
        <v>3</v>
      </c>
      <c r="J44" s="24"/>
      <c r="K44" s="23" t="s">
        <v>4</v>
      </c>
      <c r="L44" s="23"/>
      <c r="M44" s="27" t="s">
        <v>18</v>
      </c>
      <c r="N44" s="24"/>
      <c r="O44" s="23" t="s">
        <v>19</v>
      </c>
      <c r="P44" s="23"/>
      <c r="Q44" s="27" t="s">
        <v>20</v>
      </c>
      <c r="R44" s="24"/>
      <c r="S44" s="23" t="s">
        <v>21</v>
      </c>
      <c r="T44" s="23"/>
      <c r="U44" s="27" t="s">
        <v>22</v>
      </c>
      <c r="V44" s="24"/>
      <c r="W44" s="23" t="s">
        <v>23</v>
      </c>
      <c r="X44" s="24"/>
    </row>
    <row r="45" spans="2:80" x14ac:dyDescent="0.25">
      <c r="B45" s="69" t="s">
        <v>11</v>
      </c>
      <c r="C45" s="52">
        <v>1</v>
      </c>
      <c r="D45" s="52">
        <v>0.12275170312794965</v>
      </c>
      <c r="E45" s="63">
        <v>1</v>
      </c>
      <c r="F45" s="50">
        <v>0.25702742610253909</v>
      </c>
      <c r="G45" s="52">
        <v>1</v>
      </c>
      <c r="H45" s="52">
        <v>0.15073147982765181</v>
      </c>
      <c r="I45" s="63">
        <v>1</v>
      </c>
      <c r="J45" s="50">
        <v>6.2265509528710981E-2</v>
      </c>
      <c r="K45" s="52">
        <v>1</v>
      </c>
      <c r="L45" s="52">
        <v>8.4057358464357163E-2</v>
      </c>
      <c r="M45" s="63">
        <v>1</v>
      </c>
      <c r="N45" s="50">
        <v>8.7873002671172137E-2</v>
      </c>
      <c r="O45" s="52">
        <v>1</v>
      </c>
      <c r="P45" s="52">
        <v>0.27303662316763727</v>
      </c>
      <c r="Q45" s="63">
        <v>1</v>
      </c>
      <c r="R45" s="50">
        <v>0.22399329382627273</v>
      </c>
      <c r="S45" s="52">
        <v>1</v>
      </c>
      <c r="T45" s="52">
        <v>0.13747717147788543</v>
      </c>
      <c r="U45" s="63">
        <v>1</v>
      </c>
      <c r="V45" s="50">
        <v>0.24524778602618569</v>
      </c>
      <c r="W45" s="52">
        <v>1</v>
      </c>
      <c r="X45" s="50">
        <v>0.51238170153531071</v>
      </c>
    </row>
    <row r="46" spans="2:80" x14ac:dyDescent="0.25">
      <c r="B46" s="67" t="s">
        <v>13</v>
      </c>
      <c r="C46" s="53">
        <v>0.97924312767342325</v>
      </c>
      <c r="D46" s="53">
        <v>0.32677880036321583</v>
      </c>
      <c r="E46" s="61">
        <v>0.78348134301400052</v>
      </c>
      <c r="F46" s="51">
        <v>0.35251767348097057</v>
      </c>
      <c r="G46" s="53">
        <v>1.3228545726828318</v>
      </c>
      <c r="H46" s="53">
        <v>0.37344868967532369</v>
      </c>
      <c r="I46" s="61">
        <v>0.958295554047362</v>
      </c>
      <c r="J46" s="51">
        <v>0.39772620220764232</v>
      </c>
      <c r="K46" s="53">
        <v>0.84882763152559759</v>
      </c>
      <c r="L46" s="53">
        <v>0.31649747503720982</v>
      </c>
      <c r="M46" s="61">
        <v>1.5727589476992903</v>
      </c>
      <c r="N46" s="51">
        <v>0.61214425574204889</v>
      </c>
      <c r="O46" s="53">
        <v>0.83584227340777195</v>
      </c>
      <c r="P46" s="53">
        <v>0.3110474020864693</v>
      </c>
      <c r="Q46" s="61">
        <v>0.76933126014806852</v>
      </c>
      <c r="R46" s="51">
        <v>0.30610544854058547</v>
      </c>
      <c r="S46" s="53">
        <v>1.2044584929036628</v>
      </c>
      <c r="T46" s="53">
        <v>0.38569540934193974</v>
      </c>
      <c r="U46" s="61">
        <v>0.85332875378793149</v>
      </c>
      <c r="V46" s="51">
        <v>0.26828288536661415</v>
      </c>
      <c r="W46" s="53">
        <v>290.56561439491571</v>
      </c>
      <c r="X46" s="51">
        <v>260.56061741056942</v>
      </c>
    </row>
    <row r="47" spans="2:80" x14ac:dyDescent="0.25">
      <c r="B47" s="67" t="s">
        <v>14</v>
      </c>
      <c r="C47" s="53">
        <v>1.112029638911177</v>
      </c>
      <c r="D47" s="53">
        <v>0.29387455634590182</v>
      </c>
      <c r="E47" s="61">
        <v>1.3007030987928121</v>
      </c>
      <c r="F47" s="51">
        <v>0.29657466660438314</v>
      </c>
      <c r="G47" s="53">
        <v>1.230210876422493</v>
      </c>
      <c r="H47" s="53">
        <v>0.27978486992623247</v>
      </c>
      <c r="I47" s="61">
        <v>1.1249756926830785</v>
      </c>
      <c r="J47" s="51">
        <v>0.2486647511272799</v>
      </c>
      <c r="K47" s="53">
        <v>1.2200239576030312</v>
      </c>
      <c r="L47" s="53">
        <v>0.15293898308081433</v>
      </c>
      <c r="M47" s="61">
        <v>1.1899976361356064</v>
      </c>
      <c r="N47" s="51">
        <v>0.28920344627509392</v>
      </c>
      <c r="O47" s="53">
        <v>1.4790742580073943</v>
      </c>
      <c r="P47" s="53">
        <v>0.33704060187625939</v>
      </c>
      <c r="Q47" s="61">
        <v>0.83538809483501153</v>
      </c>
      <c r="R47" s="51">
        <v>0.16727110070638096</v>
      </c>
      <c r="S47" s="53">
        <v>0.92784833739084083</v>
      </c>
      <c r="T47" s="53">
        <v>0.17355468235916299</v>
      </c>
      <c r="U47" s="61">
        <v>1.1342007550941435</v>
      </c>
      <c r="V47" s="51">
        <v>0.24292319138021637</v>
      </c>
      <c r="W47" s="53">
        <v>467.18283827125805</v>
      </c>
      <c r="X47" s="51">
        <v>242.16309499370735</v>
      </c>
    </row>
    <row r="48" spans="2:80" x14ac:dyDescent="0.25">
      <c r="B48" s="67" t="s">
        <v>15</v>
      </c>
      <c r="C48" s="53">
        <v>1.2147585095103641</v>
      </c>
      <c r="D48" s="53">
        <v>0.18607223789623847</v>
      </c>
      <c r="E48" s="61">
        <v>1.4542916074490544</v>
      </c>
      <c r="F48" s="51">
        <v>0.61426280294627855</v>
      </c>
      <c r="G48" s="53">
        <v>0.39995640588689124</v>
      </c>
      <c r="H48" s="53">
        <v>7.6697808868324363E-2</v>
      </c>
      <c r="I48" s="61">
        <v>0.74092839469762262</v>
      </c>
      <c r="J48" s="51">
        <v>0.14303736935618425</v>
      </c>
      <c r="K48" s="53">
        <v>1.2689276909662532</v>
      </c>
      <c r="L48" s="53">
        <v>0.16972088539530444</v>
      </c>
      <c r="M48" s="61">
        <v>1.451737744248313</v>
      </c>
      <c r="N48" s="51">
        <v>0.43629820782696577</v>
      </c>
      <c r="O48" s="53">
        <v>1.8298227354527044</v>
      </c>
      <c r="P48" s="53">
        <v>0.52515497839524483</v>
      </c>
      <c r="Q48" s="61">
        <v>1.0722897902423478</v>
      </c>
      <c r="R48" s="51">
        <v>0.36243236818864644</v>
      </c>
      <c r="S48" s="53">
        <v>1.206180245735361</v>
      </c>
      <c r="T48" s="53">
        <v>0.21723937202126795</v>
      </c>
      <c r="U48" s="61">
        <v>0.91782442658419194</v>
      </c>
      <c r="V48" s="51">
        <v>0.27485683140134337</v>
      </c>
      <c r="W48" s="53">
        <v>1288.4429069146911</v>
      </c>
      <c r="X48" s="51">
        <v>517.72480373912288</v>
      </c>
    </row>
    <row r="49" spans="2:24" x14ac:dyDescent="0.25">
      <c r="B49" s="67" t="s">
        <v>16</v>
      </c>
      <c r="C49" s="53">
        <v>1.1560854649057113</v>
      </c>
      <c r="D49" s="53">
        <v>0.22071745433340692</v>
      </c>
      <c r="E49" s="61">
        <v>0.65998443421671704</v>
      </c>
      <c r="F49" s="51">
        <v>0.11449458848540991</v>
      </c>
      <c r="G49" s="6">
        <v>0.91517424463738994</v>
      </c>
      <c r="H49" s="6">
        <v>0.13131415713456543</v>
      </c>
      <c r="I49" s="61">
        <v>0.6483739911580414</v>
      </c>
      <c r="J49" s="51">
        <v>7.527112686513078E-2</v>
      </c>
      <c r="K49" s="53">
        <v>0.7881483138246943</v>
      </c>
      <c r="L49" s="53">
        <v>6.8958995059152386E-2</v>
      </c>
      <c r="M49" s="61">
        <v>0.56256950358961966</v>
      </c>
      <c r="N49" s="51">
        <v>0.17792876905439955</v>
      </c>
      <c r="O49" s="53">
        <v>0.52274066071649183</v>
      </c>
      <c r="P49" s="53">
        <v>0.13696091893124879</v>
      </c>
      <c r="Q49" s="61">
        <v>0.65195530807371105</v>
      </c>
      <c r="R49" s="51">
        <v>0.14111184553863174</v>
      </c>
      <c r="S49" s="53">
        <v>0.95845016650410264</v>
      </c>
      <c r="T49" s="53">
        <v>0.16182090254799475</v>
      </c>
      <c r="U49" s="61">
        <v>0.61977304348739892</v>
      </c>
      <c r="V49" s="51">
        <v>0.20989994942684104</v>
      </c>
      <c r="W49" s="53">
        <v>113.97755717538938</v>
      </c>
      <c r="X49" s="51">
        <v>105.17908765303734</v>
      </c>
    </row>
    <row r="50" spans="2:24" x14ac:dyDescent="0.25">
      <c r="B50" s="68"/>
      <c r="C50" s="56"/>
      <c r="D50" s="56"/>
      <c r="E50" s="62"/>
      <c r="F50" s="57"/>
      <c r="G50" s="56"/>
      <c r="H50" s="56"/>
      <c r="I50" s="62"/>
      <c r="J50" s="57"/>
      <c r="K50" s="56"/>
      <c r="L50" s="56"/>
      <c r="M50" s="62"/>
      <c r="N50" s="57"/>
      <c r="O50" s="56"/>
      <c r="P50" s="56"/>
      <c r="Q50" s="62"/>
      <c r="R50" s="57"/>
      <c r="S50" s="56"/>
      <c r="T50" s="56"/>
      <c r="U50" s="62"/>
      <c r="V50" s="57"/>
      <c r="W50" s="56"/>
      <c r="X50" s="70"/>
    </row>
    <row r="87" spans="1:70" x14ac:dyDescent="0.25">
      <c r="A87" s="66"/>
      <c r="B87" s="12" t="s">
        <v>0</v>
      </c>
      <c r="C87" s="23"/>
      <c r="D87" s="11" t="s">
        <v>1</v>
      </c>
      <c r="E87" s="24"/>
      <c r="F87" s="23" t="s">
        <v>2</v>
      </c>
      <c r="G87" s="23"/>
      <c r="H87" s="27" t="s">
        <v>3</v>
      </c>
      <c r="I87" s="24"/>
      <c r="J87" s="23" t="s">
        <v>4</v>
      </c>
      <c r="K87" s="23"/>
      <c r="L87" s="27" t="s">
        <v>18</v>
      </c>
      <c r="M87" s="24"/>
      <c r="N87" s="23" t="s">
        <v>19</v>
      </c>
      <c r="O87" s="23"/>
      <c r="P87" s="27" t="s">
        <v>20</v>
      </c>
      <c r="Q87" s="24"/>
      <c r="R87" s="23" t="s">
        <v>21</v>
      </c>
      <c r="S87" s="23"/>
      <c r="T87" s="27" t="s">
        <v>22</v>
      </c>
      <c r="U87" s="24"/>
      <c r="V87" s="23" t="s">
        <v>23</v>
      </c>
      <c r="W87" s="24"/>
    </row>
    <row r="88" spans="1:70" x14ac:dyDescent="0.25">
      <c r="A88" s="69" t="s">
        <v>11</v>
      </c>
      <c r="B88" s="52">
        <v>1</v>
      </c>
      <c r="C88" s="52">
        <v>0.12275170312794965</v>
      </c>
      <c r="D88" s="63">
        <v>1</v>
      </c>
      <c r="E88" s="50">
        <v>0.25702742610253909</v>
      </c>
      <c r="F88" s="52">
        <v>1</v>
      </c>
      <c r="G88" s="52">
        <v>0.15073147982765181</v>
      </c>
      <c r="H88" s="63">
        <v>1</v>
      </c>
      <c r="I88" s="50">
        <v>6.2265509528710981E-2</v>
      </c>
      <c r="J88" s="52">
        <v>1</v>
      </c>
      <c r="K88" s="52">
        <v>8.4057358464357163E-2</v>
      </c>
      <c r="L88" s="63">
        <v>1</v>
      </c>
      <c r="M88" s="50">
        <v>8.7873002671172137E-2</v>
      </c>
      <c r="N88" s="52">
        <v>1</v>
      </c>
      <c r="O88" s="52">
        <v>0.27303662316763727</v>
      </c>
      <c r="P88" s="63">
        <v>1</v>
      </c>
      <c r="Q88" s="50">
        <v>0.22399329382627273</v>
      </c>
      <c r="R88" s="52">
        <v>1</v>
      </c>
      <c r="S88" s="52">
        <v>0.13747717147788543</v>
      </c>
      <c r="T88" s="63">
        <v>1</v>
      </c>
      <c r="U88" s="50">
        <v>0.24524778602618569</v>
      </c>
      <c r="V88" s="52">
        <v>1</v>
      </c>
      <c r="W88" s="50">
        <v>0.51238170153531071</v>
      </c>
    </row>
    <row r="89" spans="1:70" x14ac:dyDescent="0.25">
      <c r="A89" s="67" t="s">
        <v>13</v>
      </c>
      <c r="B89" s="53">
        <v>0.97924312767342325</v>
      </c>
      <c r="C89" s="53">
        <v>0.32677880036321583</v>
      </c>
      <c r="D89" s="61">
        <v>0.78348134301400052</v>
      </c>
      <c r="E89" s="51">
        <v>0.35251767348097057</v>
      </c>
      <c r="F89" s="53">
        <v>1.3228545726828318</v>
      </c>
      <c r="G89" s="53">
        <v>0.37344868967532369</v>
      </c>
      <c r="H89" s="61">
        <v>0.958295554047362</v>
      </c>
      <c r="I89" s="51">
        <v>0.39772620220764232</v>
      </c>
      <c r="J89" s="53">
        <v>0.84882763152559759</v>
      </c>
      <c r="K89" s="53">
        <v>0.31649747503720982</v>
      </c>
      <c r="L89" s="61">
        <v>1.5727589476992903</v>
      </c>
      <c r="M89" s="51">
        <v>0.61214425574204889</v>
      </c>
      <c r="N89" s="53">
        <v>0.83584227340777195</v>
      </c>
      <c r="O89" s="53">
        <v>0.3110474020864693</v>
      </c>
      <c r="P89" s="61">
        <v>0.76933126014806852</v>
      </c>
      <c r="Q89" s="51">
        <v>0.30610544854058547</v>
      </c>
      <c r="R89" s="53">
        <v>1.2044584929036628</v>
      </c>
      <c r="S89" s="53">
        <v>0.38569540934193974</v>
      </c>
      <c r="T89" s="61">
        <v>0.85332875378793149</v>
      </c>
      <c r="U89" s="51">
        <v>0.26828288536661415</v>
      </c>
      <c r="V89" s="53">
        <v>290.56561439491571</v>
      </c>
      <c r="W89" s="51">
        <v>260.56061741056942</v>
      </c>
    </row>
    <row r="90" spans="1:70" x14ac:dyDescent="0.25">
      <c r="A90" s="67" t="s">
        <v>14</v>
      </c>
      <c r="B90" s="53">
        <v>1.112029638911177</v>
      </c>
      <c r="C90" s="53">
        <v>0.29387455634590182</v>
      </c>
      <c r="D90" s="61">
        <v>1.3007030987928121</v>
      </c>
      <c r="E90" s="51">
        <v>0.29657466660438314</v>
      </c>
      <c r="F90" s="53">
        <v>1.230210876422493</v>
      </c>
      <c r="G90" s="53">
        <v>0.27978486992623247</v>
      </c>
      <c r="H90" s="61">
        <v>1.1249756926830785</v>
      </c>
      <c r="I90" s="51">
        <v>0.2486647511272799</v>
      </c>
      <c r="J90" s="53">
        <v>1.2200239576030312</v>
      </c>
      <c r="K90" s="53">
        <v>0.15293898308081433</v>
      </c>
      <c r="L90" s="61">
        <v>1.1899976361356064</v>
      </c>
      <c r="M90" s="51">
        <v>0.28920344627509392</v>
      </c>
      <c r="N90" s="53">
        <v>1.4790742580073943</v>
      </c>
      <c r="O90" s="53">
        <v>0.33704060187625939</v>
      </c>
      <c r="P90" s="61">
        <v>0.83538809483501153</v>
      </c>
      <c r="Q90" s="51">
        <v>0.16727110070638096</v>
      </c>
      <c r="R90" s="53">
        <v>0.92784833739084083</v>
      </c>
      <c r="S90" s="53">
        <v>0.17355468235916299</v>
      </c>
      <c r="T90" s="61">
        <v>1.1342007550941435</v>
      </c>
      <c r="U90" s="51">
        <v>0.24292319138021637</v>
      </c>
      <c r="V90" s="53">
        <v>467.18283827125805</v>
      </c>
      <c r="W90" s="51">
        <v>242.16309499370735</v>
      </c>
    </row>
    <row r="91" spans="1:70" x14ac:dyDescent="0.25">
      <c r="A91" s="67" t="s">
        <v>15</v>
      </c>
      <c r="B91" s="53">
        <v>1.2147585095103641</v>
      </c>
      <c r="C91" s="53">
        <v>0.18607223789623847</v>
      </c>
      <c r="D91" s="61">
        <v>1.4542916074490544</v>
      </c>
      <c r="E91" s="51">
        <v>0.61426280294627855</v>
      </c>
      <c r="F91" s="53">
        <v>0.39995640588689124</v>
      </c>
      <c r="G91" s="53">
        <v>7.6697808868324363E-2</v>
      </c>
      <c r="H91" s="61">
        <v>0.74092839469762262</v>
      </c>
      <c r="I91" s="51">
        <v>0.14303736935618425</v>
      </c>
      <c r="J91" s="53">
        <v>1.2689276909662532</v>
      </c>
      <c r="K91" s="53">
        <v>0.16972088539530444</v>
      </c>
      <c r="L91" s="61">
        <v>1.451737744248313</v>
      </c>
      <c r="M91" s="51">
        <v>0.43629820782696577</v>
      </c>
      <c r="N91" s="53">
        <v>1.8298227354527044</v>
      </c>
      <c r="O91" s="53">
        <v>0.52515497839524483</v>
      </c>
      <c r="P91" s="61">
        <v>1.0722897902423478</v>
      </c>
      <c r="Q91" s="51">
        <v>0.36243236818864644</v>
      </c>
      <c r="R91" s="53">
        <v>1.206180245735361</v>
      </c>
      <c r="S91" s="53">
        <v>0.21723937202126795</v>
      </c>
      <c r="T91" s="61">
        <v>0.91782442658419194</v>
      </c>
      <c r="U91" s="51">
        <v>0.27485683140134337</v>
      </c>
      <c r="V91" s="53">
        <v>1288.4429069146911</v>
      </c>
      <c r="W91" s="51">
        <v>517.72480373912288</v>
      </c>
    </row>
    <row r="92" spans="1:70" x14ac:dyDescent="0.25">
      <c r="A92" s="67" t="s">
        <v>16</v>
      </c>
      <c r="B92" s="53">
        <v>1.1560854649057113</v>
      </c>
      <c r="C92" s="53">
        <v>0.22071745433340692</v>
      </c>
      <c r="D92" s="61">
        <v>0.65998443421671704</v>
      </c>
      <c r="E92" s="51">
        <v>0.11449458848540991</v>
      </c>
      <c r="F92" s="6">
        <v>0.91517424463738994</v>
      </c>
      <c r="G92" s="6">
        <v>0.13131415713456543</v>
      </c>
      <c r="H92" s="61">
        <v>0.6483739911580414</v>
      </c>
      <c r="I92" s="51">
        <v>7.527112686513078E-2</v>
      </c>
      <c r="J92" s="53">
        <v>0.7881483138246943</v>
      </c>
      <c r="K92" s="53">
        <v>6.8958995059152386E-2</v>
      </c>
      <c r="L92" s="61">
        <v>0.56256950358961966</v>
      </c>
      <c r="M92" s="51">
        <v>0.17792876905439955</v>
      </c>
      <c r="N92" s="53">
        <v>0.52274066071649183</v>
      </c>
      <c r="O92" s="53">
        <v>0.13696091893124879</v>
      </c>
      <c r="P92" s="61">
        <v>0.65195530807371105</v>
      </c>
      <c r="Q92" s="51">
        <v>0.14111184553863174</v>
      </c>
      <c r="R92" s="53">
        <v>0.95845016650410264</v>
      </c>
      <c r="S92" s="53">
        <v>0.16182090254799475</v>
      </c>
      <c r="T92" s="61">
        <v>0.61977304348739892</v>
      </c>
      <c r="U92" s="51">
        <v>0.20989994942684104</v>
      </c>
      <c r="V92" s="53">
        <v>113.97755717538938</v>
      </c>
      <c r="W92" s="51">
        <v>105.17908765303734</v>
      </c>
    </row>
    <row r="95" spans="1:70" x14ac:dyDescent="0.25">
      <c r="A95" s="88" t="s">
        <v>32</v>
      </c>
      <c r="B95" s="89" t="s">
        <v>1</v>
      </c>
      <c r="C95" s="89"/>
      <c r="D95" s="89" t="s">
        <v>33</v>
      </c>
      <c r="E95" s="89" t="s">
        <v>34</v>
      </c>
      <c r="F95" s="89" t="s">
        <v>35</v>
      </c>
      <c r="G95" s="90" t="s">
        <v>36</v>
      </c>
      <c r="H95" s="88" t="s">
        <v>32</v>
      </c>
      <c r="I95" s="89" t="s">
        <v>2</v>
      </c>
      <c r="J95" s="89"/>
      <c r="K95" s="89" t="s">
        <v>33</v>
      </c>
      <c r="L95" s="89" t="s">
        <v>34</v>
      </c>
      <c r="M95" s="89" t="s">
        <v>35</v>
      </c>
      <c r="N95" s="90" t="s">
        <v>36</v>
      </c>
      <c r="O95" s="88" t="s">
        <v>32</v>
      </c>
      <c r="P95" s="91" t="s">
        <v>3</v>
      </c>
      <c r="Q95" s="91"/>
      <c r="R95" s="89" t="s">
        <v>33</v>
      </c>
      <c r="S95" s="89" t="s">
        <v>34</v>
      </c>
      <c r="T95" s="89" t="s">
        <v>35</v>
      </c>
      <c r="U95" s="90" t="s">
        <v>36</v>
      </c>
      <c r="V95" s="88" t="s">
        <v>32</v>
      </c>
      <c r="W95" s="91" t="s">
        <v>4</v>
      </c>
      <c r="X95" s="91"/>
      <c r="Y95" s="89" t="s">
        <v>33</v>
      </c>
      <c r="Z95" s="89" t="s">
        <v>34</v>
      </c>
      <c r="AA95" s="89" t="s">
        <v>35</v>
      </c>
      <c r="AB95" s="90" t="s">
        <v>36</v>
      </c>
      <c r="AC95" s="88" t="s">
        <v>32</v>
      </c>
      <c r="AD95" s="91" t="s">
        <v>18</v>
      </c>
      <c r="AE95" s="91"/>
      <c r="AF95" s="89" t="s">
        <v>33</v>
      </c>
      <c r="AG95" s="89" t="s">
        <v>34</v>
      </c>
      <c r="AH95" s="89" t="s">
        <v>35</v>
      </c>
      <c r="AI95" s="90" t="s">
        <v>36</v>
      </c>
      <c r="AJ95" s="88" t="s">
        <v>32</v>
      </c>
      <c r="AK95" s="91" t="s">
        <v>19</v>
      </c>
      <c r="AL95" s="91"/>
      <c r="AM95" s="89" t="s">
        <v>33</v>
      </c>
      <c r="AN95" s="89" t="s">
        <v>34</v>
      </c>
      <c r="AO95" s="89" t="s">
        <v>35</v>
      </c>
      <c r="AP95" s="90" t="s">
        <v>36</v>
      </c>
      <c r="AQ95" s="88" t="s">
        <v>32</v>
      </c>
      <c r="AR95" s="91" t="s">
        <v>20</v>
      </c>
      <c r="AS95" s="91"/>
      <c r="AT95" s="89" t="s">
        <v>33</v>
      </c>
      <c r="AU95" s="89" t="s">
        <v>34</v>
      </c>
      <c r="AV95" s="89" t="s">
        <v>35</v>
      </c>
      <c r="AW95" s="90" t="s">
        <v>36</v>
      </c>
      <c r="AX95" s="88" t="s">
        <v>32</v>
      </c>
      <c r="AY95" s="91" t="s">
        <v>21</v>
      </c>
      <c r="AZ95" s="91"/>
      <c r="BA95" s="89" t="s">
        <v>33</v>
      </c>
      <c r="BB95" s="89" t="s">
        <v>34</v>
      </c>
      <c r="BC95" s="89" t="s">
        <v>35</v>
      </c>
      <c r="BD95" s="90" t="s">
        <v>36</v>
      </c>
      <c r="BE95" s="88" t="s">
        <v>32</v>
      </c>
      <c r="BF95" s="91" t="s">
        <v>37</v>
      </c>
      <c r="BG95" s="91"/>
      <c r="BH95" s="89" t="s">
        <v>33</v>
      </c>
      <c r="BI95" s="89" t="s">
        <v>34</v>
      </c>
      <c r="BJ95" s="89" t="s">
        <v>35</v>
      </c>
      <c r="BK95" s="90" t="s">
        <v>36</v>
      </c>
      <c r="BL95" s="88" t="s">
        <v>32</v>
      </c>
      <c r="BM95" s="91" t="s">
        <v>23</v>
      </c>
      <c r="BN95" s="91"/>
      <c r="BO95" s="89" t="s">
        <v>33</v>
      </c>
      <c r="BP95" s="89" t="s">
        <v>34</v>
      </c>
      <c r="BQ95" s="89" t="s">
        <v>35</v>
      </c>
      <c r="BR95" s="90" t="s">
        <v>36</v>
      </c>
    </row>
    <row r="96" spans="1:70" x14ac:dyDescent="0.25">
      <c r="A96" s="38">
        <v>0</v>
      </c>
      <c r="B96" s="63">
        <v>1</v>
      </c>
      <c r="C96" s="50">
        <v>0.25702742610253909</v>
      </c>
      <c r="D96" s="39"/>
      <c r="E96" s="39"/>
      <c r="F96" s="39"/>
      <c r="G96" s="92"/>
      <c r="H96" s="38">
        <v>0</v>
      </c>
      <c r="I96" s="52">
        <v>1</v>
      </c>
      <c r="J96" s="52">
        <v>0.15073147982765181</v>
      </c>
      <c r="K96" s="39"/>
      <c r="L96" s="39"/>
      <c r="M96" s="39"/>
      <c r="N96" s="92"/>
      <c r="O96" s="38">
        <v>0</v>
      </c>
      <c r="P96" s="63">
        <v>1</v>
      </c>
      <c r="Q96" s="50">
        <v>6.2265509528710981E-2</v>
      </c>
      <c r="R96" s="39"/>
      <c r="S96" s="39"/>
      <c r="T96" s="39"/>
      <c r="U96" s="92"/>
      <c r="V96" s="38">
        <v>0</v>
      </c>
      <c r="W96" s="52">
        <v>1</v>
      </c>
      <c r="X96" s="52">
        <v>8.4057358464357163E-2</v>
      </c>
      <c r="Y96" s="39"/>
      <c r="Z96" s="39"/>
      <c r="AA96" s="39"/>
      <c r="AB96" s="92"/>
      <c r="AC96" s="38">
        <v>0</v>
      </c>
      <c r="AD96" s="63">
        <v>1</v>
      </c>
      <c r="AE96" s="50">
        <v>8.7873002671172137E-2</v>
      </c>
      <c r="AF96" s="39"/>
      <c r="AG96" s="39"/>
      <c r="AH96" s="39"/>
      <c r="AI96" s="92"/>
      <c r="AJ96" s="38">
        <v>0</v>
      </c>
      <c r="AK96" s="52">
        <v>1</v>
      </c>
      <c r="AL96" s="52">
        <v>0.27303662316763727</v>
      </c>
      <c r="AM96" s="39"/>
      <c r="AN96" s="39"/>
      <c r="AO96" s="39"/>
      <c r="AP96" s="92"/>
      <c r="AQ96" s="38">
        <v>0</v>
      </c>
      <c r="AR96" s="63">
        <v>1</v>
      </c>
      <c r="AS96" s="50">
        <v>0.22399329382627273</v>
      </c>
      <c r="AT96" s="39"/>
      <c r="AU96" s="39"/>
      <c r="AV96" s="39"/>
      <c r="AW96" s="92"/>
      <c r="AX96" s="38">
        <v>0</v>
      </c>
      <c r="AY96" s="52">
        <v>1</v>
      </c>
      <c r="AZ96" s="52">
        <v>0.13747717147788543</v>
      </c>
      <c r="BA96" s="39"/>
      <c r="BB96" s="39"/>
      <c r="BC96" s="39"/>
      <c r="BD96" s="92"/>
      <c r="BE96" s="38">
        <v>0</v>
      </c>
      <c r="BF96" s="63">
        <v>1</v>
      </c>
      <c r="BG96" s="50">
        <v>0.24524778602618569</v>
      </c>
      <c r="BH96" s="39"/>
      <c r="BI96" s="39"/>
      <c r="BJ96" s="39"/>
      <c r="BK96" s="92"/>
      <c r="BL96" s="38">
        <v>0</v>
      </c>
      <c r="BM96" s="52">
        <v>1</v>
      </c>
      <c r="BN96" s="50">
        <v>0.51238170153531071</v>
      </c>
      <c r="BO96" s="39"/>
      <c r="BP96" s="39"/>
      <c r="BQ96" s="39"/>
      <c r="BR96" s="92"/>
    </row>
    <row r="97" spans="1:70" x14ac:dyDescent="0.25">
      <c r="A97" s="38">
        <v>1</v>
      </c>
      <c r="B97" s="61">
        <v>0.78348134301400052</v>
      </c>
      <c r="C97" s="51">
        <v>0.35251767348097057</v>
      </c>
      <c r="D97" s="39">
        <f>(B97+B96)*0.5*1</f>
        <v>0.8917406715070002</v>
      </c>
      <c r="E97" s="39">
        <f>((B97-C97)+(B96-C96))*0.5*1</f>
        <v>0.58696812171524537</v>
      </c>
      <c r="F97" s="39">
        <f>((B97+C97)+(B96+C96))*0.5*1</f>
        <v>1.1965132212987553</v>
      </c>
      <c r="G97" s="92"/>
      <c r="H97" s="38">
        <v>1</v>
      </c>
      <c r="I97" s="53">
        <v>1.3228545726828318</v>
      </c>
      <c r="J97" s="53">
        <v>0.37344868967532369</v>
      </c>
      <c r="K97" s="39">
        <f>(I97+I96)*0.5*1</f>
        <v>1.1614272863414159</v>
      </c>
      <c r="L97" s="39">
        <f>((I97-J97)+(I96-J96))*0.5*1</f>
        <v>0.89933720158992814</v>
      </c>
      <c r="M97" s="39">
        <f>((I97+J97)+(I96+J96))*0.5*1</f>
        <v>1.4235173710929037</v>
      </c>
      <c r="N97" s="92"/>
      <c r="O97" s="38">
        <v>1</v>
      </c>
      <c r="P97" s="61">
        <v>0.958295554047362</v>
      </c>
      <c r="Q97" s="51">
        <v>0.39772620220764232</v>
      </c>
      <c r="R97" s="39">
        <f>(P97+P96)*0.5*1</f>
        <v>0.97914777702368094</v>
      </c>
      <c r="S97" s="39">
        <f>((P97-Q97)+(P96-Q96))*0.5*1</f>
        <v>0.74915192115550433</v>
      </c>
      <c r="T97" s="39">
        <f>((P97+Q97)+(P96+Q96))*0.5*1</f>
        <v>1.2091436328918577</v>
      </c>
      <c r="U97" s="92"/>
      <c r="V97" s="38">
        <v>1</v>
      </c>
      <c r="W97" s="53">
        <v>0.84882763152559759</v>
      </c>
      <c r="X97" s="53">
        <v>0.31649747503720982</v>
      </c>
      <c r="Y97" s="39">
        <f>(W97+W96)*0.5*1</f>
        <v>0.9244138157627988</v>
      </c>
      <c r="Z97" s="39">
        <f>((W97-X97)+(W96-X96))*0.5*1</f>
        <v>0.72413639901201532</v>
      </c>
      <c r="AA97" s="39">
        <f>((W97+X97)+(W96+X96))*0.5*1</f>
        <v>1.1246912325135823</v>
      </c>
      <c r="AB97" s="92"/>
      <c r="AC97" s="38">
        <v>1</v>
      </c>
      <c r="AD97" s="61">
        <v>1.5727589476992903</v>
      </c>
      <c r="AE97" s="51">
        <v>0.61214425574204889</v>
      </c>
      <c r="AF97" s="39">
        <f>(AD97+AD96)*0.5*1</f>
        <v>1.286379473849645</v>
      </c>
      <c r="AG97" s="39">
        <f>((AD97-AE97)+(AD96-AE96))*0.5*1</f>
        <v>0.93637084464303455</v>
      </c>
      <c r="AH97" s="39">
        <f>((AD97+AE97)+(AD96+AE96))*0.5*1</f>
        <v>1.6363881030562557</v>
      </c>
      <c r="AI97" s="92"/>
      <c r="AJ97" s="38">
        <v>1</v>
      </c>
      <c r="AK97" s="53">
        <v>0.83584227340777195</v>
      </c>
      <c r="AL97" s="53">
        <v>0.3110474020864693</v>
      </c>
      <c r="AM97" s="39">
        <f>(AK97+AK96)*0.5*1</f>
        <v>0.91792113670388598</v>
      </c>
      <c r="AN97" s="39">
        <f>((AK97-AL97)+(AK96-AL96))*0.5*1</f>
        <v>0.62587912407683266</v>
      </c>
      <c r="AO97" s="39">
        <f>((AK97+AL97)+(AK96+AL96))*0.5*1</f>
        <v>1.2099631493309393</v>
      </c>
      <c r="AP97" s="92"/>
      <c r="AQ97" s="38">
        <v>1</v>
      </c>
      <c r="AR97" s="61">
        <v>0.76933126014806852</v>
      </c>
      <c r="AS97" s="51">
        <v>0.30610544854058547</v>
      </c>
      <c r="AT97" s="39">
        <f>(AR97+AR96)*0.5*1</f>
        <v>0.88466563007403431</v>
      </c>
      <c r="AU97" s="39">
        <f>((AR97-AS97)+(AR96-AS96))*0.5*1</f>
        <v>0.61961625889060512</v>
      </c>
      <c r="AV97" s="39">
        <f>((AR97+AS97)+(AR96+AS96))*0.5*1</f>
        <v>1.1497150012574635</v>
      </c>
      <c r="AW97" s="92"/>
      <c r="AX97" s="38">
        <v>1</v>
      </c>
      <c r="AY97" s="53">
        <v>1.2044584929036628</v>
      </c>
      <c r="AZ97" s="53">
        <v>0.38569540934193974</v>
      </c>
      <c r="BA97" s="39">
        <f>(AY97+AY96)*0.5*1</f>
        <v>1.1022292464518313</v>
      </c>
      <c r="BB97" s="39">
        <f>((AY97-AZ97)+(AY96-AZ96))*0.5*1</f>
        <v>0.84064295604191885</v>
      </c>
      <c r="BC97" s="39">
        <f>((AY97+AZ97)+(AY96+AZ96))*0.5*1</f>
        <v>1.3638155368617442</v>
      </c>
      <c r="BD97" s="92"/>
      <c r="BE97" s="38">
        <v>1</v>
      </c>
      <c r="BF97" s="61">
        <v>0.85332875378793149</v>
      </c>
      <c r="BG97" s="51">
        <v>0.26828288536661415</v>
      </c>
      <c r="BH97" s="39">
        <f>(BF97+BF96)*0.5*1</f>
        <v>0.92666437689396575</v>
      </c>
      <c r="BI97" s="39">
        <f>((BF97-BG97)+(BF96-BG96))*0.5*1</f>
        <v>0.66989904119756583</v>
      </c>
      <c r="BJ97" s="39">
        <f>((BF97+BG97)+(BF96+BG96))*0.5*1</f>
        <v>1.1834297125903657</v>
      </c>
      <c r="BK97" s="92"/>
      <c r="BL97" s="38">
        <v>1</v>
      </c>
      <c r="BM97" s="53">
        <v>290.56561439491571</v>
      </c>
      <c r="BN97" s="51">
        <v>260.56061741056942</v>
      </c>
      <c r="BO97" s="39">
        <f>(BM97+BM96)*0.5*1</f>
        <v>145.78280719745786</v>
      </c>
      <c r="BP97" s="39">
        <f>((BM97-BN97)+(BM96-BN96))*0.5*1</f>
        <v>15.24630764140549</v>
      </c>
      <c r="BQ97" s="39">
        <f>((BM97+BN97)+(BM96+BN96))*0.5*1</f>
        <v>276.3193067535102</v>
      </c>
      <c r="BR97" s="92"/>
    </row>
    <row r="98" spans="1:70" x14ac:dyDescent="0.25">
      <c r="A98" s="38">
        <v>2</v>
      </c>
      <c r="B98" s="61">
        <v>1.3007030987928121</v>
      </c>
      <c r="C98" s="51">
        <v>0.29657466660438314</v>
      </c>
      <c r="D98" s="39">
        <f>(B98+B97)*0.5*1</f>
        <v>1.0420922209034063</v>
      </c>
      <c r="E98" s="39">
        <f>((B98-C98)+(B97-C97))*0.5*1</f>
        <v>0.71754605086072942</v>
      </c>
      <c r="F98" s="39">
        <f>((B98+C98)+(B97+C97))*0.5*1</f>
        <v>1.3666383909460831</v>
      </c>
      <c r="G98" s="92"/>
      <c r="H98" s="38">
        <v>2</v>
      </c>
      <c r="I98" s="53">
        <v>1.230210876422493</v>
      </c>
      <c r="J98" s="53">
        <v>0.27978486992623247</v>
      </c>
      <c r="K98" s="39">
        <f>(I98+I97)*0.5*1</f>
        <v>1.2765327245526623</v>
      </c>
      <c r="L98" s="39">
        <f>((I98-J98)+(I97-J97))*0.5*1</f>
        <v>0.94991594475188434</v>
      </c>
      <c r="M98" s="39">
        <f>((I98+J98)+(I97+J97))*0.5*1</f>
        <v>1.6031495043534405</v>
      </c>
      <c r="N98" s="92"/>
      <c r="O98" s="38">
        <v>2</v>
      </c>
      <c r="P98" s="61">
        <v>1.1249756926830785</v>
      </c>
      <c r="Q98" s="51">
        <v>0.2486647511272799</v>
      </c>
      <c r="R98" s="39">
        <f>(P98+P97)*0.5*1</f>
        <v>1.0416356233652202</v>
      </c>
      <c r="S98" s="39">
        <f>((P98-Q98)+(P97-Q97))*0.5*1</f>
        <v>0.71844014669775913</v>
      </c>
      <c r="T98" s="39">
        <f>((P98+Q98)+(P97+Q97))*0.5*1</f>
        <v>1.3648311000326814</v>
      </c>
      <c r="U98" s="92"/>
      <c r="V98" s="38">
        <v>2</v>
      </c>
      <c r="W98" s="53">
        <v>1.2200239576030312</v>
      </c>
      <c r="X98" s="53">
        <v>0.15293898308081433</v>
      </c>
      <c r="Y98" s="39">
        <f>(W98+W97)*0.5*1</f>
        <v>1.0344257945643145</v>
      </c>
      <c r="Z98" s="39">
        <f>((W98-X98)+(W97-X97))*0.5*1</f>
        <v>0.79970756550530231</v>
      </c>
      <c r="AA98" s="39">
        <f>((W98+X98)+(W97+X97))*0.5*1</f>
        <v>1.2691440236233265</v>
      </c>
      <c r="AB98" s="92"/>
      <c r="AC98" s="38">
        <v>2</v>
      </c>
      <c r="AD98" s="61">
        <v>1.1899976361356064</v>
      </c>
      <c r="AE98" s="51">
        <v>0.28920344627509392</v>
      </c>
      <c r="AF98" s="39">
        <f>(AD98+AD97)*0.5*1</f>
        <v>1.3813782919174482</v>
      </c>
      <c r="AG98" s="39">
        <f>((AD98-AE98)+(AD97-AE97))*0.5*1</f>
        <v>0.93070444090887694</v>
      </c>
      <c r="AH98" s="39">
        <f>((AD98+AE98)+(AD97+AE97))*0.5*1</f>
        <v>1.8320521429260197</v>
      </c>
      <c r="AI98" s="92"/>
      <c r="AJ98" s="38">
        <v>2</v>
      </c>
      <c r="AK98" s="53">
        <v>1.4790742580073943</v>
      </c>
      <c r="AL98" s="53">
        <v>0.33704060187625939</v>
      </c>
      <c r="AM98" s="39">
        <f>(AK98+AK97)*0.5*1</f>
        <v>1.1574582657075831</v>
      </c>
      <c r="AN98" s="39">
        <f>((AK98-AL98)+(AK97-AL97))*0.5*1</f>
        <v>0.83341426372621874</v>
      </c>
      <c r="AO98" s="39">
        <f>((AK98+AL98)+(AK97+AL97))*0.5*1</f>
        <v>1.4815022676889475</v>
      </c>
      <c r="AP98" s="92"/>
      <c r="AQ98" s="38">
        <v>2</v>
      </c>
      <c r="AR98" s="61">
        <v>0.83538809483501153</v>
      </c>
      <c r="AS98" s="51">
        <v>0.16727110070638096</v>
      </c>
      <c r="AT98" s="39">
        <f>(AR98+AR97)*0.5*1</f>
        <v>0.80235967749154002</v>
      </c>
      <c r="AU98" s="39">
        <f>((AR98-AS98)+(AR97-AS97))*0.5*1</f>
        <v>0.56567140286805684</v>
      </c>
      <c r="AV98" s="39">
        <f>((AR98+AS98)+(AR97+AS97))*0.5*1</f>
        <v>1.0390479521150233</v>
      </c>
      <c r="AW98" s="92"/>
      <c r="AX98" s="38">
        <v>2</v>
      </c>
      <c r="AY98" s="53">
        <v>0.92784833739084083</v>
      </c>
      <c r="AZ98" s="53">
        <v>0.17355468235916299</v>
      </c>
      <c r="BA98" s="39">
        <f>(AY98+AY97)*0.5*1</f>
        <v>1.0661534151472518</v>
      </c>
      <c r="BB98" s="39">
        <f>((AY98-AZ98)+(AY97-AZ97))*0.5*1</f>
        <v>0.78652836929670045</v>
      </c>
      <c r="BC98" s="39">
        <f>((AY98+AZ98)+(AY97+AZ97))*0.5*1</f>
        <v>1.3457784609978032</v>
      </c>
      <c r="BD98" s="92"/>
      <c r="BE98" s="38">
        <v>2</v>
      </c>
      <c r="BF98" s="61">
        <v>1.1342007550941435</v>
      </c>
      <c r="BG98" s="51">
        <v>0.24292319138021637</v>
      </c>
      <c r="BH98" s="39">
        <f>(BF98+BF97)*0.5*1</f>
        <v>0.99376475444103751</v>
      </c>
      <c r="BI98" s="39">
        <f>((BF98-BG98)+(BF97-BG97))*0.5*1</f>
        <v>0.73816171606762226</v>
      </c>
      <c r="BJ98" s="39">
        <f>((BF98+BG98)+(BF97+BG97))*0.5*1</f>
        <v>1.2493677928144526</v>
      </c>
      <c r="BK98" s="92"/>
      <c r="BL98" s="38">
        <v>2</v>
      </c>
      <c r="BM98" s="53">
        <v>467.18283827125805</v>
      </c>
      <c r="BN98" s="51">
        <v>242.16309499370735</v>
      </c>
      <c r="BO98" s="39">
        <f>(BM98+BM97)*0.5*1</f>
        <v>378.87422633308688</v>
      </c>
      <c r="BP98" s="39">
        <f>((BM98-BN98)+(BM97-BN97))*0.5*1</f>
        <v>127.5123701309485</v>
      </c>
      <c r="BQ98" s="39">
        <f>((BM98+BN98)+(BM97+BN97))*0.5*1</f>
        <v>630.23608253522525</v>
      </c>
      <c r="BR98" s="92"/>
    </row>
    <row r="99" spans="1:70" x14ac:dyDescent="0.25">
      <c r="A99" s="38">
        <v>4</v>
      </c>
      <c r="B99" s="61">
        <v>1.4542916074490544</v>
      </c>
      <c r="C99" s="51">
        <v>0.61426280294627855</v>
      </c>
      <c r="D99" s="39">
        <f>(B99+B98)*0.5*2</f>
        <v>2.7549947062418667</v>
      </c>
      <c r="E99" s="39">
        <f>((B99-C99)+(B98-C98))*0.5*2</f>
        <v>1.8441572366912049</v>
      </c>
      <c r="F99" s="39">
        <f>((B99+C99)+(B98+C98))*0.5*2</f>
        <v>3.6658321757925281</v>
      </c>
      <c r="G99" s="92"/>
      <c r="H99" s="38">
        <v>4</v>
      </c>
      <c r="I99" s="53">
        <v>0.39995640588689124</v>
      </c>
      <c r="J99" s="53">
        <v>7.6697808868324363E-2</v>
      </c>
      <c r="K99" s="39">
        <f>(I99+I98)*0.5*2</f>
        <v>1.6301672823093842</v>
      </c>
      <c r="L99" s="39">
        <f>((I99-J99)+(I98-J98))*0.5*2</f>
        <v>1.2736846035148275</v>
      </c>
      <c r="M99" s="39">
        <f>((I99+J99)+(I98+J98))*0.5*2</f>
        <v>1.9866499611039412</v>
      </c>
      <c r="N99" s="92"/>
      <c r="O99" s="38">
        <v>4</v>
      </c>
      <c r="P99" s="61">
        <v>0.74092839469762262</v>
      </c>
      <c r="Q99" s="51">
        <v>0.14303736935618425</v>
      </c>
      <c r="R99" s="39">
        <f>(P99+P98)*0.5*2</f>
        <v>1.8659040873807011</v>
      </c>
      <c r="S99" s="39">
        <f>((P99-Q99)+(P98-Q98))*0.5*2</f>
        <v>1.4742019668972368</v>
      </c>
      <c r="T99" s="39">
        <f>((P99+Q99)+(P98+Q98))*0.5*2</f>
        <v>2.2576062078641654</v>
      </c>
      <c r="U99" s="92"/>
      <c r="V99" s="38">
        <v>4</v>
      </c>
      <c r="W99" s="53">
        <v>1.2689276909662532</v>
      </c>
      <c r="X99" s="53">
        <v>0.16972088539530444</v>
      </c>
      <c r="Y99" s="39">
        <f>(W99+W98)*0.5*2</f>
        <v>2.4889516485692846</v>
      </c>
      <c r="Z99" s="39">
        <f>((W99-X99)+(W98-X98))*0.5*2</f>
        <v>2.1662917800931654</v>
      </c>
      <c r="AA99" s="39">
        <f>((W99+X99)+(W98+X98))*0.5*2</f>
        <v>2.811611517045403</v>
      </c>
      <c r="AB99" s="92"/>
      <c r="AC99" s="38">
        <v>4</v>
      </c>
      <c r="AD99" s="61">
        <v>1.451737744248313</v>
      </c>
      <c r="AE99" s="51">
        <v>0.43629820782696577</v>
      </c>
      <c r="AF99" s="39">
        <f>(AD99+AD98)*0.5*2</f>
        <v>2.6417353803839196</v>
      </c>
      <c r="AG99" s="39">
        <f>((AD99-AE99)+(AD98-AE98))*0.5*2</f>
        <v>1.9162337262818598</v>
      </c>
      <c r="AH99" s="39">
        <f>((AD99+AE99)+(AD98+AE98))*0.5*2</f>
        <v>3.3672370344859788</v>
      </c>
      <c r="AI99" s="92"/>
      <c r="AJ99" s="38">
        <v>4</v>
      </c>
      <c r="AK99" s="53">
        <v>1.8298227354527044</v>
      </c>
      <c r="AL99" s="53">
        <v>0.52515497839524483</v>
      </c>
      <c r="AM99" s="39">
        <f>(AK99+AK98)*0.5*2</f>
        <v>3.3088969934600989</v>
      </c>
      <c r="AN99" s="39">
        <f>((AK99-AL99)+(AK98-AL98))*0.5*2</f>
        <v>2.4467014131885945</v>
      </c>
      <c r="AO99" s="39">
        <f>((AK99+AL99)+(AK98+AL98))*0.5*2</f>
        <v>4.1710925737316025</v>
      </c>
      <c r="AP99" s="92"/>
      <c r="AQ99" s="38">
        <v>4</v>
      </c>
      <c r="AR99" s="61">
        <v>1.0722897902423478</v>
      </c>
      <c r="AS99" s="51">
        <v>0.36243236818864644</v>
      </c>
      <c r="AT99" s="39">
        <f>(AR99+AR98)*0.5*2</f>
        <v>1.9076778850773595</v>
      </c>
      <c r="AU99" s="39">
        <f>((AR99-AS99)+(AR98-AS98))*0.5*2</f>
        <v>1.377974416182332</v>
      </c>
      <c r="AV99" s="39">
        <f>((AR99+AS99)+(AR98+AS98))*0.5*2</f>
        <v>2.4373813539723868</v>
      </c>
      <c r="AW99" s="92"/>
      <c r="AX99" s="38">
        <v>4</v>
      </c>
      <c r="AY99" s="53">
        <v>1.206180245735361</v>
      </c>
      <c r="AZ99" s="53">
        <v>0.21723937202126795</v>
      </c>
      <c r="BA99" s="39">
        <f>(AY99+AY98)*0.5*2</f>
        <v>2.1340285831262018</v>
      </c>
      <c r="BB99" s="39">
        <f>((AY99-AZ99)+(AY98-AZ98))*0.5*2</f>
        <v>1.7432345287457709</v>
      </c>
      <c r="BC99" s="39">
        <f>((AY99+AZ99)+(AY98+AZ98))*0.5*2</f>
        <v>2.5248226375066327</v>
      </c>
      <c r="BD99" s="92"/>
      <c r="BE99" s="38">
        <v>4</v>
      </c>
      <c r="BF99" s="61">
        <v>0.91782442658419194</v>
      </c>
      <c r="BG99" s="51">
        <v>0.27485683140134337</v>
      </c>
      <c r="BH99" s="39">
        <f>(BF99+BF98)*0.5*2</f>
        <v>2.0520251816783355</v>
      </c>
      <c r="BI99" s="39">
        <f>((BF99-BG99)+(BF98-BG98))*0.5*2</f>
        <v>1.5342451588967758</v>
      </c>
      <c r="BJ99" s="39">
        <f>((BF99+BG99)+(BF98+BG98))*0.5*2</f>
        <v>2.5698052044598949</v>
      </c>
      <c r="BK99" s="92"/>
      <c r="BL99" s="38">
        <v>4</v>
      </c>
      <c r="BM99" s="53">
        <v>1288.4429069146911</v>
      </c>
      <c r="BN99" s="51">
        <v>517.72480373912288</v>
      </c>
      <c r="BO99" s="39">
        <f>(BM99+BM98)*0.5*2</f>
        <v>1755.6257451859492</v>
      </c>
      <c r="BP99" s="39">
        <f>((BM99-BN99)+(BM98-BN98))*0.5*2</f>
        <v>995.73784645311889</v>
      </c>
      <c r="BQ99" s="39">
        <f>((BM99+BN99)+(BM98+BN98))*0.5*2</f>
        <v>2515.5136439187795</v>
      </c>
      <c r="BR99" s="92"/>
    </row>
    <row r="100" spans="1:70" x14ac:dyDescent="0.25">
      <c r="A100" s="38">
        <v>6</v>
      </c>
      <c r="B100" s="61">
        <v>0.65998443421671704</v>
      </c>
      <c r="C100" s="51">
        <v>0.11449458848540991</v>
      </c>
      <c r="D100" s="39">
        <f>(B100+B99)*0.5*2</f>
        <v>2.1142760416657715</v>
      </c>
      <c r="E100" s="39">
        <f>((B100-C100)+(B99-C99))*0.5*2</f>
        <v>1.3855186502340828</v>
      </c>
      <c r="F100" s="39">
        <f>((B100+C100)+(B99+C99))*0.5*2</f>
        <v>2.8430334330974603</v>
      </c>
      <c r="G100" s="92"/>
      <c r="H100" s="38">
        <v>6</v>
      </c>
      <c r="I100" s="6">
        <v>0.91517424463738994</v>
      </c>
      <c r="J100" s="6">
        <v>0.13131415713456543</v>
      </c>
      <c r="K100" s="39">
        <f>(I100+I99)*0.5*2</f>
        <v>1.3151306505242812</v>
      </c>
      <c r="L100" s="39">
        <f>((I100-J100)+(I99-J99))*0.5*2</f>
        <v>1.1071186845213914</v>
      </c>
      <c r="M100" s="39">
        <f>((I100+J100)+(I99+J99))*0.5*2</f>
        <v>1.5231426165271711</v>
      </c>
      <c r="N100" s="92"/>
      <c r="O100" s="38">
        <v>6</v>
      </c>
      <c r="P100" s="61">
        <v>0.6483739911580414</v>
      </c>
      <c r="Q100" s="51">
        <v>7.527112686513078E-2</v>
      </c>
      <c r="R100" s="39">
        <f>(P100+P99)*0.5*2</f>
        <v>1.3893023858556641</v>
      </c>
      <c r="S100" s="39">
        <f>((P100-Q100)+(P99-Q99))*0.5*2</f>
        <v>1.170993889634349</v>
      </c>
      <c r="T100" s="39">
        <f>((P100+Q100)+(P99+Q99))*0.5*2</f>
        <v>1.6076108820769792</v>
      </c>
      <c r="U100" s="92"/>
      <c r="V100" s="38">
        <v>6</v>
      </c>
      <c r="W100" s="53">
        <v>0.7881483138246943</v>
      </c>
      <c r="X100" s="53">
        <v>6.8958995059152386E-2</v>
      </c>
      <c r="Y100" s="39">
        <f>(W100+W99)*0.5*2</f>
        <v>2.0570760047909475</v>
      </c>
      <c r="Z100" s="39">
        <f>((W100-X100)+(W99-X99))*0.5*2</f>
        <v>1.8183961243364908</v>
      </c>
      <c r="AA100" s="39">
        <f>((W100+X100)+(W99+X99))*0.5*2</f>
        <v>2.2957558852454043</v>
      </c>
      <c r="AB100" s="92"/>
      <c r="AC100" s="38">
        <v>6</v>
      </c>
      <c r="AD100" s="61">
        <v>0.56256950358961966</v>
      </c>
      <c r="AE100" s="51">
        <v>0.17792876905439955</v>
      </c>
      <c r="AF100" s="39">
        <f>(AD100+AD99)*0.5*2</f>
        <v>2.0143072478379329</v>
      </c>
      <c r="AG100" s="39">
        <f>((AD100-AE100)+(AD99-AE99))*0.5*2</f>
        <v>1.4000802709565674</v>
      </c>
      <c r="AH100" s="39">
        <f>((AD100+AE100)+(AD99+AE99))*0.5*2</f>
        <v>2.628534224719298</v>
      </c>
      <c r="AI100" s="92"/>
      <c r="AJ100" s="38">
        <v>6</v>
      </c>
      <c r="AK100" s="53">
        <v>0.52274066071649183</v>
      </c>
      <c r="AL100" s="53">
        <v>0.13696091893124879</v>
      </c>
      <c r="AM100" s="39">
        <f>(AK100+AK99)*0.5*2</f>
        <v>2.3525633961691961</v>
      </c>
      <c r="AN100" s="39">
        <f>((AK100-AL100)+(AK99-AL99))*0.5*2</f>
        <v>1.6904474988427027</v>
      </c>
      <c r="AO100" s="39">
        <f>((AK100+AL100)+(AK99+AL99))*0.5*2</f>
        <v>3.0146792934956896</v>
      </c>
      <c r="AP100" s="92"/>
      <c r="AQ100" s="38">
        <v>6</v>
      </c>
      <c r="AR100" s="61">
        <v>0.65195530807371105</v>
      </c>
      <c r="AS100" s="51">
        <v>0.14111184553863174</v>
      </c>
      <c r="AT100" s="39">
        <f>(AR100+AR99)*0.5*2</f>
        <v>1.7242450983160589</v>
      </c>
      <c r="AU100" s="39">
        <f>((AR100-AS100)+(AR99-AS99))*0.5*2</f>
        <v>1.2207008845887808</v>
      </c>
      <c r="AV100" s="39">
        <f>((AR100+AS100)+(AR99+AS99))*0.5*2</f>
        <v>2.2277893120433374</v>
      </c>
      <c r="AW100" s="92"/>
      <c r="AX100" s="38">
        <v>6</v>
      </c>
      <c r="AY100" s="53">
        <v>0.95845016650410264</v>
      </c>
      <c r="AZ100" s="53">
        <v>0.16182090254799475</v>
      </c>
      <c r="BA100" s="39">
        <f>(AY100+AY99)*0.5*2</f>
        <v>2.1646304122394637</v>
      </c>
      <c r="BB100" s="39">
        <f>((AY100-AZ100)+(AY99-AZ99))*0.5*2</f>
        <v>1.7855701376702009</v>
      </c>
      <c r="BC100" s="39">
        <f>((AY100+AZ100)+(AY99+AZ99))*0.5*2</f>
        <v>2.5436906868087261</v>
      </c>
      <c r="BD100" s="92"/>
      <c r="BE100" s="38">
        <v>6</v>
      </c>
      <c r="BF100" s="61">
        <v>0.61977304348739892</v>
      </c>
      <c r="BG100" s="51">
        <v>0.20989994942684104</v>
      </c>
      <c r="BH100" s="39">
        <f>(BF100+BF99)*0.5*2</f>
        <v>1.5375974700715909</v>
      </c>
      <c r="BI100" s="39">
        <f>((BF100-BG100)+(BF99-BG99))*0.5*2</f>
        <v>1.0528406892434066</v>
      </c>
      <c r="BJ100" s="39">
        <f>((BF100+BG100)+(BF99+BG99))*0.5*2</f>
        <v>2.0223542508997752</v>
      </c>
      <c r="BK100" s="92"/>
      <c r="BL100" s="38">
        <v>6</v>
      </c>
      <c r="BM100" s="53">
        <v>113.97755717538938</v>
      </c>
      <c r="BN100" s="51">
        <v>105.17908765303734</v>
      </c>
      <c r="BO100" s="39">
        <f>(BM100+BM99)*0.5*2</f>
        <v>1402.4204640900805</v>
      </c>
      <c r="BP100" s="39">
        <f>((BM100-BN100)+(BM99-BN99))*0.5*2</f>
        <v>779.51657269792031</v>
      </c>
      <c r="BQ100" s="39">
        <f>((BM100+BN100)+(BM99+BN99))*0.5*2</f>
        <v>2025.3243554822409</v>
      </c>
      <c r="BR100" s="92"/>
    </row>
    <row r="101" spans="1:70" x14ac:dyDescent="0.25">
      <c r="A101" s="40"/>
      <c r="B101" s="41"/>
      <c r="C101" s="93" t="s">
        <v>38</v>
      </c>
      <c r="D101" s="93">
        <f>SUM(D97:D100)</f>
        <v>6.8031036403180449</v>
      </c>
      <c r="E101" s="93">
        <f t="shared" ref="E101:F101" si="44">SUM(E97:E100)</f>
        <v>4.5341900595012623</v>
      </c>
      <c r="F101" s="93">
        <f t="shared" si="44"/>
        <v>9.0720172211348267</v>
      </c>
      <c r="G101" s="94">
        <f>D101-E101</f>
        <v>2.2689135808167826</v>
      </c>
      <c r="H101" s="40"/>
      <c r="I101" s="41"/>
      <c r="J101" s="93" t="s">
        <v>38</v>
      </c>
      <c r="K101" s="93">
        <f>SUM(K97:K100)</f>
        <v>5.3832579437277435</v>
      </c>
      <c r="L101" s="93">
        <f t="shared" ref="L101:M101" si="45">SUM(L97:L100)</f>
        <v>4.2300564343780316</v>
      </c>
      <c r="M101" s="93">
        <f t="shared" si="45"/>
        <v>6.5364594530774571</v>
      </c>
      <c r="N101" s="94">
        <f>K101-L101</f>
        <v>1.1532015093497119</v>
      </c>
      <c r="O101" s="40"/>
      <c r="P101" s="41"/>
      <c r="Q101" s="93" t="s">
        <v>38</v>
      </c>
      <c r="R101" s="93">
        <f>SUM(R97:R100)</f>
        <v>5.2759898736252673</v>
      </c>
      <c r="S101" s="93">
        <f t="shared" ref="S101:T101" si="46">SUM(S97:S100)</f>
        <v>4.1127879243848486</v>
      </c>
      <c r="T101" s="93">
        <f t="shared" si="46"/>
        <v>6.4391918228656841</v>
      </c>
      <c r="U101" s="94">
        <f>R101-S101</f>
        <v>1.1632019492404186</v>
      </c>
      <c r="V101" s="40"/>
      <c r="W101" s="41"/>
      <c r="X101" s="93" t="s">
        <v>38</v>
      </c>
      <c r="Y101" s="93">
        <f>SUM(Y97:Y100)</f>
        <v>6.5048672636873457</v>
      </c>
      <c r="Z101" s="93">
        <f t="shared" ref="Z101:AA101" si="47">SUM(Z97:Z100)</f>
        <v>5.5085318689469744</v>
      </c>
      <c r="AA101" s="93">
        <f t="shared" si="47"/>
        <v>7.5012026584277152</v>
      </c>
      <c r="AB101" s="94">
        <f>Y101-Z101</f>
        <v>0.99633539474037125</v>
      </c>
      <c r="AC101" s="40"/>
      <c r="AD101" s="41"/>
      <c r="AE101" s="93" t="s">
        <v>38</v>
      </c>
      <c r="AF101" s="93">
        <f>SUM(AF97:AF100)</f>
        <v>7.3238003939889458</v>
      </c>
      <c r="AG101" s="93">
        <f t="shared" ref="AG101:AH101" si="48">SUM(AG97:AG100)</f>
        <v>5.1833892827903387</v>
      </c>
      <c r="AH101" s="93">
        <f t="shared" si="48"/>
        <v>9.4642115051875528</v>
      </c>
      <c r="AI101" s="94">
        <f>AF101-AG101</f>
        <v>2.1404111111986071</v>
      </c>
      <c r="AJ101" s="40"/>
      <c r="AK101" s="41"/>
      <c r="AL101" s="93" t="s">
        <v>38</v>
      </c>
      <c r="AM101" s="93">
        <f>SUM(AM97:AM100)</f>
        <v>7.7368397920407643</v>
      </c>
      <c r="AN101" s="93">
        <f t="shared" ref="AN101:AO101" si="49">SUM(AN97:AN100)</f>
        <v>5.596442299834349</v>
      </c>
      <c r="AO101" s="93">
        <f t="shared" si="49"/>
        <v>9.8772372842471796</v>
      </c>
      <c r="AP101" s="94">
        <f>AM101-AN101</f>
        <v>2.1403974922064153</v>
      </c>
      <c r="AQ101" s="40"/>
      <c r="AR101" s="41"/>
      <c r="AS101" s="93" t="s">
        <v>38</v>
      </c>
      <c r="AT101" s="93">
        <f>SUM(AT97:AT100)</f>
        <v>5.3189482909589927</v>
      </c>
      <c r="AU101" s="93">
        <f t="shared" ref="AU101:AV101" si="50">SUM(AU97:AU100)</f>
        <v>3.7839629625297748</v>
      </c>
      <c r="AV101" s="93">
        <f t="shared" si="50"/>
        <v>6.8539336193882106</v>
      </c>
      <c r="AW101" s="94">
        <f>AT101-AU101</f>
        <v>1.5349853284292179</v>
      </c>
      <c r="AX101" s="40"/>
      <c r="AY101" s="41"/>
      <c r="AZ101" s="93" t="s">
        <v>38</v>
      </c>
      <c r="BA101" s="93">
        <f>SUM(BA97:BA100)</f>
        <v>6.4670416569647484</v>
      </c>
      <c r="BB101" s="93">
        <f t="shared" ref="BB101:BC101" si="51">SUM(BB97:BB100)</f>
        <v>5.1559759917545911</v>
      </c>
      <c r="BC101" s="93">
        <f t="shared" si="51"/>
        <v>7.7781073221749066</v>
      </c>
      <c r="BD101" s="94">
        <f>BA101-BB101</f>
        <v>1.3110656652101573</v>
      </c>
      <c r="BE101" s="40"/>
      <c r="BF101" s="41"/>
      <c r="BG101" s="93" t="s">
        <v>38</v>
      </c>
      <c r="BH101" s="93">
        <f>SUM(BH97:BH100)</f>
        <v>5.5100517830849292</v>
      </c>
      <c r="BI101" s="93">
        <f t="shared" ref="BI101:BJ101" si="52">SUM(BI97:BI100)</f>
        <v>3.9951466054053708</v>
      </c>
      <c r="BJ101" s="93">
        <f t="shared" si="52"/>
        <v>7.0249569607644879</v>
      </c>
      <c r="BK101" s="94">
        <f>BH101-BI101</f>
        <v>1.5149051776795583</v>
      </c>
      <c r="BL101" s="40"/>
      <c r="BM101" s="41"/>
      <c r="BN101" s="93" t="s">
        <v>38</v>
      </c>
      <c r="BO101" s="93">
        <f>SUM(BO97:BO100)</f>
        <v>3682.7032428065741</v>
      </c>
      <c r="BP101" s="93">
        <f t="shared" ref="BP101:BQ101" si="53">SUM(BP97:BP100)</f>
        <v>1918.0130969233933</v>
      </c>
      <c r="BQ101" s="93">
        <f t="shared" si="53"/>
        <v>5447.3933886897557</v>
      </c>
      <c r="BR101" s="94">
        <f>BO101-BP101</f>
        <v>1764.6901458831808</v>
      </c>
    </row>
    <row r="102" spans="1:7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1:70" x14ac:dyDescent="0.25">
      <c r="A103" t="s">
        <v>39</v>
      </c>
      <c r="B103" s="21" t="s">
        <v>33</v>
      </c>
      <c r="C103" s="21" t="s">
        <v>36</v>
      </c>
      <c r="D103" s="21" t="s">
        <v>34</v>
      </c>
      <c r="E103" s="21" t="s">
        <v>35</v>
      </c>
      <c r="H103" s="95"/>
      <c r="I103" s="95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1:70" x14ac:dyDescent="0.25">
      <c r="A104" t="s">
        <v>1</v>
      </c>
      <c r="B104" s="97">
        <v>6.8031036403180449</v>
      </c>
      <c r="C104" s="21">
        <v>2.2689135808167826</v>
      </c>
      <c r="D104" s="96">
        <v>4.5341900595012623</v>
      </c>
      <c r="E104" s="96">
        <v>9.0720172211348267</v>
      </c>
      <c r="H104"/>
      <c r="N104"/>
      <c r="O104"/>
      <c r="U104"/>
      <c r="V104"/>
      <c r="AB104"/>
      <c r="AC104"/>
      <c r="AI104"/>
      <c r="AJ104"/>
      <c r="AP104"/>
      <c r="AQ104"/>
      <c r="AW104"/>
      <c r="AX104"/>
      <c r="BD104"/>
      <c r="BE104"/>
      <c r="BK104"/>
      <c r="BL104"/>
      <c r="BR104"/>
    </row>
    <row r="105" spans="1:70" x14ac:dyDescent="0.25">
      <c r="A105" t="s">
        <v>2</v>
      </c>
      <c r="B105" s="21">
        <v>5.3832579437277435</v>
      </c>
      <c r="C105" s="21">
        <v>1.1532015093497119</v>
      </c>
      <c r="D105" s="21">
        <v>4.2300564343780316</v>
      </c>
      <c r="E105" s="21">
        <v>6.5364594530774571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1:70" x14ac:dyDescent="0.25">
      <c r="A106" t="s">
        <v>3</v>
      </c>
      <c r="B106" s="21">
        <v>5.2759898736252673</v>
      </c>
      <c r="C106" s="21">
        <v>1.1632019492404186</v>
      </c>
      <c r="D106" s="21">
        <v>4.1127879243848486</v>
      </c>
      <c r="E106" s="21">
        <v>6.4391918228656841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1:70" x14ac:dyDescent="0.25">
      <c r="A107" t="s">
        <v>4</v>
      </c>
      <c r="B107" s="21">
        <v>6.5048672636873457</v>
      </c>
      <c r="C107" s="21">
        <v>0.99633539474037125</v>
      </c>
      <c r="D107" s="21">
        <v>5.5085318689469744</v>
      </c>
      <c r="E107" s="21">
        <v>7.5012026584277152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1:70" x14ac:dyDescent="0.25">
      <c r="A108" t="s">
        <v>18</v>
      </c>
      <c r="B108" s="21">
        <v>7.3238003939889458</v>
      </c>
      <c r="C108" s="21">
        <v>2.1404111111986071</v>
      </c>
      <c r="D108" s="21">
        <v>5.1833892827903387</v>
      </c>
      <c r="E108" s="21">
        <v>9.4642115051875528</v>
      </c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1:70" x14ac:dyDescent="0.25">
      <c r="A109" t="s">
        <v>19</v>
      </c>
      <c r="B109" s="21">
        <v>7.7368397920407643</v>
      </c>
      <c r="C109" s="21">
        <v>2.1403974922064153</v>
      </c>
      <c r="D109" s="21">
        <v>5.596442299834349</v>
      </c>
      <c r="E109" s="21">
        <v>9.8772372842471796</v>
      </c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t="s">
        <v>20</v>
      </c>
      <c r="B110" s="21">
        <v>5.3189482909589927</v>
      </c>
      <c r="C110" s="21">
        <v>1.5349853284292179</v>
      </c>
      <c r="D110" s="21">
        <v>3.7839629625297748</v>
      </c>
      <c r="E110" s="21">
        <v>6.8539336193882106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1:70" x14ac:dyDescent="0.25">
      <c r="A111" t="s">
        <v>21</v>
      </c>
      <c r="B111" s="21">
        <v>6.4670416569647484</v>
      </c>
      <c r="C111" s="21">
        <v>1.3110656652101573</v>
      </c>
      <c r="D111" s="21">
        <v>5.1559759917545911</v>
      </c>
      <c r="E111" s="21">
        <v>7.7781073221749066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1:70" x14ac:dyDescent="0.25">
      <c r="A112" t="s">
        <v>37</v>
      </c>
      <c r="B112" s="21">
        <v>5.5100517830849292</v>
      </c>
      <c r="C112" s="21">
        <v>1.5149051776795583</v>
      </c>
      <c r="D112" s="21">
        <v>3.9951466054053708</v>
      </c>
      <c r="E112" s="21">
        <v>7.0249569607644879</v>
      </c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1:70" x14ac:dyDescent="0.25">
      <c r="A113" t="s">
        <v>23</v>
      </c>
      <c r="B113" s="21">
        <v>3682.7032428065741</v>
      </c>
      <c r="C113" s="21">
        <v>1764.6901458831808</v>
      </c>
      <c r="D113" s="21">
        <v>1918.0130969233933</v>
      </c>
      <c r="E113" s="21">
        <v>5447.3933886897557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1:7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B119"/>
  <sheetViews>
    <sheetView topLeftCell="AV1" zoomScale="80" zoomScaleNormal="80" zoomScalePageLayoutView="75" workbookViewId="0">
      <selection activeCell="BV4" sqref="BV4:CB30"/>
    </sheetView>
  </sheetViews>
  <sheetFormatPr defaultColWidth="8.85546875" defaultRowHeight="15" x14ac:dyDescent="0.25"/>
  <cols>
    <col min="1" max="1" width="10.7109375" customWidth="1"/>
    <col min="7" max="8" width="13" bestFit="1" customWidth="1"/>
    <col min="15" max="15" width="12" bestFit="1" customWidth="1"/>
    <col min="20" max="20" width="9.85546875" customWidth="1"/>
    <col min="21" max="21" width="10.28515625" customWidth="1"/>
    <col min="23" max="23" width="11.140625" customWidth="1"/>
    <col min="29" max="29" width="13" bestFit="1" customWidth="1"/>
    <col min="36" max="36" width="13.42578125" bestFit="1" customWidth="1"/>
    <col min="43" max="43" width="13" bestFit="1" customWidth="1"/>
    <col min="56" max="57" width="13.42578125" bestFit="1" customWidth="1"/>
    <col min="64" max="64" width="13" bestFit="1" customWidth="1"/>
    <col min="67" max="67" width="11.5703125" customWidth="1"/>
    <col min="71" max="71" width="13" bestFit="1" customWidth="1"/>
    <col min="74" max="74" width="10.42578125" customWidth="1"/>
    <col min="77" max="78" width="13.42578125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17.05</v>
      </c>
      <c r="F4" s="12">
        <f t="shared" ref="F4:F30" si="0">2^-E4</f>
        <v>7.3695093454349174E-6</v>
      </c>
      <c r="G4" s="12">
        <f>AVERAGE(F4:F6)</f>
        <v>8.0661625076690802E-6</v>
      </c>
      <c r="H4" s="12">
        <f>STDEV(F4:F6)</f>
        <v>9.9013518552319288E-7</v>
      </c>
      <c r="I4" s="14">
        <v>1</v>
      </c>
      <c r="J4" s="15">
        <f>H4/G4</f>
        <v>0.12275170312794965</v>
      </c>
      <c r="K4" s="11">
        <v>27.55</v>
      </c>
      <c r="L4" s="12">
        <f t="shared" ref="L4:L36" si="1">K4-E4</f>
        <v>10.5</v>
      </c>
      <c r="M4" s="12">
        <f t="shared" ref="M4:M36" si="2">2^-L4</f>
        <v>6.9053396600248776E-4</v>
      </c>
      <c r="N4" s="12">
        <f>AVERAGE(M4:M6)</f>
        <v>6.2630076931165614E-4</v>
      </c>
      <c r="O4" s="12">
        <f>STDEV(M4:M6)</f>
        <v>1.6097647470221508E-4</v>
      </c>
      <c r="P4" s="14">
        <v>1</v>
      </c>
      <c r="Q4" s="15">
        <f>O4/N4</f>
        <v>0.25702742610253909</v>
      </c>
      <c r="R4" s="11">
        <v>26.43</v>
      </c>
      <c r="S4" s="12">
        <f t="shared" ref="S4:S36" si="3">R4-E4</f>
        <v>9.379999999999999</v>
      </c>
      <c r="T4" s="12">
        <f t="shared" ref="T4:T36" si="4">2^-S4</f>
        <v>1.5008546692265754E-3</v>
      </c>
      <c r="U4" s="12">
        <f>AVERAGE(T4:T6)</f>
        <v>1.3955195437861483E-3</v>
      </c>
      <c r="V4" s="12">
        <f>STDEV(T4:T6)</f>
        <v>2.1034872596329568E-4</v>
      </c>
      <c r="W4" s="14">
        <v>1</v>
      </c>
      <c r="X4" s="15">
        <f>V4/U4</f>
        <v>0.15073147982765181</v>
      </c>
      <c r="Y4" s="11">
        <v>26.18</v>
      </c>
      <c r="Z4" s="12">
        <f t="shared" ref="Z4:Z36" si="5">Y4-E4</f>
        <v>9.129999999999999</v>
      </c>
      <c r="AA4" s="12">
        <f t="shared" ref="AA4:AA36" si="6">2^-Z4</f>
        <v>1.7848270512293E-3</v>
      </c>
      <c r="AB4" s="12">
        <f>AVERAGE(AA4:AA6)</f>
        <v>1.6829495057027301E-3</v>
      </c>
      <c r="AC4" s="12">
        <f>STDEV(AA4:AA6)</f>
        <v>1.0478970848367277E-4</v>
      </c>
      <c r="AD4" s="14">
        <v>1</v>
      </c>
      <c r="AE4" s="15">
        <f>AC4/AB4</f>
        <v>6.2265509528710981E-2</v>
      </c>
      <c r="AF4" s="11">
        <v>23.85</v>
      </c>
      <c r="AG4" s="12">
        <f t="shared" ref="AG4:AG36" si="7">AF4-E4</f>
        <v>6.8000000000000007</v>
      </c>
      <c r="AH4" s="12">
        <f t="shared" ref="AH4:AH36" si="8">2^-AG4</f>
        <v>8.9742058984143298E-3</v>
      </c>
      <c r="AI4" s="12">
        <f>AVERAGE(AH4:AH6)</f>
        <v>8.2028635618834837E-3</v>
      </c>
      <c r="AJ4" s="12">
        <f>STDEV(AH4:AH6)</f>
        <v>7.2081025168464795E-4</v>
      </c>
      <c r="AK4" s="14">
        <v>1</v>
      </c>
      <c r="AL4" s="15">
        <f>AJ4/AI4</f>
        <v>8.7873002671172137E-2</v>
      </c>
      <c r="AM4" s="11">
        <v>27.31</v>
      </c>
      <c r="AN4" s="12">
        <f t="shared" ref="AN4:AN36" si="9">AM4-E4</f>
        <v>10.259999999999998</v>
      </c>
      <c r="AO4" s="12">
        <f t="shared" ref="AO4:AO36" si="10">2^-AN4</f>
        <v>8.1551554631676846E-4</v>
      </c>
      <c r="AP4" s="12">
        <f>AVERAGE(AO4:AO6)</f>
        <v>8.250130695682768E-4</v>
      </c>
      <c r="AQ4" s="12">
        <f>STDEV(AO4:AO6)</f>
        <v>6.9348419326480278E-5</v>
      </c>
      <c r="AR4" s="14">
        <v>1</v>
      </c>
      <c r="AS4" s="15">
        <f>AQ4/AP4</f>
        <v>8.4057358464357163E-2</v>
      </c>
      <c r="AT4" s="11">
        <v>23.51</v>
      </c>
      <c r="AU4" s="12">
        <f t="shared" ref="AU4:AU36" si="11">AT4-E4</f>
        <v>6.4600000000000009</v>
      </c>
      <c r="AV4" s="12">
        <f t="shared" ref="AV4:AV36" si="12">2^-AU4</f>
        <v>1.1359160291564922E-2</v>
      </c>
      <c r="AW4" s="12">
        <f>AVERAGE(AV4:AV6)</f>
        <v>8.9374750472181932E-3</v>
      </c>
      <c r="AX4" s="12">
        <f>STDEV(AV4:AV6)</f>
        <v>2.4402580065374748E-3</v>
      </c>
      <c r="AY4" s="14">
        <v>1</v>
      </c>
      <c r="AZ4" s="15">
        <f>AX4/AW4</f>
        <v>0.27303662316763727</v>
      </c>
      <c r="BA4" s="11">
        <v>31.6</v>
      </c>
      <c r="BB4" s="12">
        <f t="shared" ref="BB4:BB36" si="13">BA4-E4</f>
        <v>14.55</v>
      </c>
      <c r="BC4" s="12">
        <f t="shared" ref="BC4:BC36" si="14">2^-BB4</f>
        <v>4.1688240257397295E-5</v>
      </c>
      <c r="BD4" s="12">
        <f>AVERAGE(BC4:BC6)</f>
        <v>3.3640708013140767E-5</v>
      </c>
      <c r="BE4" s="12">
        <f>STDEV(BC4:BC6)</f>
        <v>7.5352929945112872E-6</v>
      </c>
      <c r="BF4" s="14">
        <v>1</v>
      </c>
      <c r="BG4" s="15">
        <f>BE4/BD4</f>
        <v>0.22399329382627273</v>
      </c>
      <c r="BH4" s="11">
        <v>26.5</v>
      </c>
      <c r="BI4" s="12">
        <f t="shared" ref="BI4:BI36" si="15">BH4-E4</f>
        <v>9.4499999999999993</v>
      </c>
      <c r="BJ4" s="12">
        <f t="shared" ref="BJ4:BJ36" si="16">2^-BI4</f>
        <v>1.4297711874469007E-3</v>
      </c>
      <c r="BK4" s="12">
        <f>AVERAGE(BJ4:BJ6)</f>
        <v>1.3647927574601381E-3</v>
      </c>
      <c r="BL4" s="12">
        <f>STDEV(BJ4:BJ6)</f>
        <v>1.8762784794912351E-4</v>
      </c>
      <c r="BM4" s="14">
        <v>1</v>
      </c>
      <c r="BN4" s="15">
        <f>BL4/BK4</f>
        <v>0.13747717147788543</v>
      </c>
      <c r="BO4" s="11">
        <v>25.89</v>
      </c>
      <c r="BP4" s="12">
        <f t="shared" ref="BP4:BP36" si="17">BO4-E4</f>
        <v>8.84</v>
      </c>
      <c r="BQ4" s="12">
        <f t="shared" ref="BQ4:BQ36" si="18">2^-BP4</f>
        <v>2.1822014415473047E-3</v>
      </c>
      <c r="BR4" s="12">
        <f>AVERAGE(BQ4:BQ6)</f>
        <v>1.7006096267624729E-3</v>
      </c>
      <c r="BS4" s="12">
        <f>STDEV(BQ4:BQ6)</f>
        <v>4.1707074585831447E-4</v>
      </c>
      <c r="BT4" s="14">
        <v>1</v>
      </c>
      <c r="BU4" s="15">
        <f>BS4/BR4</f>
        <v>0.24524778602618569</v>
      </c>
      <c r="BV4" s="36">
        <v>45.9</v>
      </c>
      <c r="BW4" s="37">
        <f t="shared" ref="BW4:BW18" si="19">BV4-L4</f>
        <v>35.4</v>
      </c>
      <c r="BX4" s="37">
        <f t="shared" ref="BX4:BX18" si="20">2^-BW4</f>
        <v>2.205657898609063E-11</v>
      </c>
      <c r="BY4" s="37">
        <f>AVERAGE(BX4:BX6)</f>
        <v>4.1444455262455866E-11</v>
      </c>
      <c r="BZ4" s="37">
        <f>STDEV(BX4:BX6)</f>
        <v>2.1235380506581199E-11</v>
      </c>
      <c r="CA4" s="43">
        <v>1</v>
      </c>
      <c r="CB4" s="47">
        <f>BZ4/BY4</f>
        <v>0.51238170153531071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</v>
      </c>
      <c r="F5" s="8">
        <f t="shared" si="0"/>
        <v>7.62939453125E-6</v>
      </c>
      <c r="G5" s="8"/>
      <c r="H5" s="8"/>
      <c r="I5" s="6"/>
      <c r="J5" s="5"/>
      <c r="K5" s="7">
        <v>27.39</v>
      </c>
      <c r="L5" s="8">
        <f t="shared" si="1"/>
        <v>10.39</v>
      </c>
      <c r="M5" s="8">
        <f t="shared" si="2"/>
        <v>7.4524375437527322E-4</v>
      </c>
      <c r="N5" s="8"/>
      <c r="O5" s="8"/>
      <c r="P5" s="6"/>
      <c r="Q5" s="5"/>
      <c r="R5" s="7">
        <v>26.35</v>
      </c>
      <c r="S5" s="8">
        <f t="shared" si="3"/>
        <v>9.3500000000000014</v>
      </c>
      <c r="T5" s="8">
        <f t="shared" si="4"/>
        <v>1.5323908162045907E-3</v>
      </c>
      <c r="U5" s="8"/>
      <c r="V5" s="8"/>
      <c r="W5" s="6"/>
      <c r="X5" s="5"/>
      <c r="Y5" s="7">
        <v>26.21</v>
      </c>
      <c r="Z5" s="8">
        <f t="shared" si="5"/>
        <v>9.2100000000000009</v>
      </c>
      <c r="AA5" s="8">
        <f t="shared" si="6"/>
        <v>1.688549279898174E-3</v>
      </c>
      <c r="AB5" s="8"/>
      <c r="AC5" s="8"/>
      <c r="AD5" s="6"/>
      <c r="AE5" s="5"/>
      <c r="AF5" s="7">
        <v>24.05</v>
      </c>
      <c r="AG5" s="8">
        <f t="shared" si="7"/>
        <v>7.0500000000000007</v>
      </c>
      <c r="AH5" s="8">
        <f t="shared" si="8"/>
        <v>7.5463775697253554E-3</v>
      </c>
      <c r="AI5" s="8"/>
      <c r="AJ5" s="8"/>
      <c r="AK5" s="6"/>
      <c r="AL5" s="5"/>
      <c r="AM5" s="7">
        <v>27.12</v>
      </c>
      <c r="AN5" s="8">
        <f t="shared" si="9"/>
        <v>10.120000000000001</v>
      </c>
      <c r="AO5" s="8">
        <f t="shared" si="10"/>
        <v>8.9862075256335412E-4</v>
      </c>
      <c r="AP5" s="8"/>
      <c r="AQ5" s="8"/>
      <c r="AR5" s="6"/>
      <c r="AS5" s="5"/>
      <c r="AT5" s="7">
        <v>23.8</v>
      </c>
      <c r="AU5" s="8">
        <f t="shared" si="11"/>
        <v>6.8000000000000007</v>
      </c>
      <c r="AV5" s="8">
        <f t="shared" si="12"/>
        <v>8.9742058984143298E-3</v>
      </c>
      <c r="AW5" s="8"/>
      <c r="AX5" s="8"/>
      <c r="AY5" s="6"/>
      <c r="AZ5" s="5"/>
      <c r="BA5" s="7">
        <v>31.91</v>
      </c>
      <c r="BB5" s="8">
        <f t="shared" si="13"/>
        <v>14.91</v>
      </c>
      <c r="BC5" s="8">
        <f t="shared" si="14"/>
        <v>3.2482000196940918E-5</v>
      </c>
      <c r="BD5" s="8"/>
      <c r="BE5" s="8"/>
      <c r="BF5" s="6"/>
      <c r="BG5" s="5"/>
      <c r="BH5" s="7">
        <v>26.76</v>
      </c>
      <c r="BI5" s="8">
        <f t="shared" si="15"/>
        <v>9.7600000000000016</v>
      </c>
      <c r="BJ5" s="8">
        <f t="shared" si="16"/>
        <v>1.153313145927275E-3</v>
      </c>
      <c r="BK5" s="8"/>
      <c r="BL5" s="8"/>
      <c r="BM5" s="6"/>
      <c r="BN5" s="5"/>
      <c r="BO5" s="7">
        <v>26.42</v>
      </c>
      <c r="BP5" s="8">
        <f t="shared" si="17"/>
        <v>9.4200000000000017</v>
      </c>
      <c r="BQ5" s="8">
        <f t="shared" si="18"/>
        <v>1.4598137193700552E-3</v>
      </c>
      <c r="BR5" s="8"/>
      <c r="BS5" s="8"/>
      <c r="BT5" s="6"/>
      <c r="BU5" s="5"/>
      <c r="BV5" s="75">
        <v>45</v>
      </c>
      <c r="BW5" s="39">
        <f t="shared" si="19"/>
        <v>34.61</v>
      </c>
      <c r="BX5" s="39">
        <f t="shared" si="20"/>
        <v>3.8137467457516028E-11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1" t="s">
        <v>12</v>
      </c>
      <c r="E6" s="3">
        <v>16.73</v>
      </c>
      <c r="F6" s="2">
        <f t="shared" si="0"/>
        <v>9.199583646322325E-6</v>
      </c>
      <c r="G6" s="2"/>
      <c r="H6" s="2"/>
      <c r="I6" s="17"/>
      <c r="J6" s="18"/>
      <c r="K6" s="3">
        <v>27.87</v>
      </c>
      <c r="L6" s="2">
        <f t="shared" si="1"/>
        <v>11.14</v>
      </c>
      <c r="M6" s="2">
        <f t="shared" si="2"/>
        <v>4.431245875572073E-4</v>
      </c>
      <c r="N6" s="2"/>
      <c r="O6" s="2"/>
      <c r="P6" s="17"/>
      <c r="Q6" s="18"/>
      <c r="R6" s="3">
        <v>26.49</v>
      </c>
      <c r="S6" s="2">
        <f t="shared" si="3"/>
        <v>9.759999999999998</v>
      </c>
      <c r="T6" s="2">
        <f t="shared" si="4"/>
        <v>1.1533131459272781E-3</v>
      </c>
      <c r="U6" s="2"/>
      <c r="V6" s="2"/>
      <c r="W6" s="17"/>
      <c r="X6" s="18"/>
      <c r="Y6" s="3">
        <v>26.04</v>
      </c>
      <c r="Z6" s="2">
        <f t="shared" si="5"/>
        <v>9.3099999999999987</v>
      </c>
      <c r="AA6" s="2">
        <f t="shared" si="6"/>
        <v>1.5754721859807164E-3</v>
      </c>
      <c r="AB6" s="2"/>
      <c r="AC6" s="2"/>
      <c r="AD6" s="17"/>
      <c r="AE6" s="18"/>
      <c r="AF6" s="3">
        <v>23.68</v>
      </c>
      <c r="AG6" s="2">
        <f t="shared" si="7"/>
        <v>6.9499999999999993</v>
      </c>
      <c r="AH6" s="2">
        <f t="shared" si="8"/>
        <v>8.0880072175107676E-3</v>
      </c>
      <c r="AI6" s="2"/>
      <c r="AJ6" s="2"/>
      <c r="AK6" s="17"/>
      <c r="AL6" s="18"/>
      <c r="AM6" s="3">
        <v>27.09</v>
      </c>
      <c r="AN6" s="2">
        <f t="shared" si="9"/>
        <v>10.36</v>
      </c>
      <c r="AO6" s="2">
        <f t="shared" si="10"/>
        <v>7.6090290982470769E-4</v>
      </c>
      <c r="AP6" s="2"/>
      <c r="AQ6" s="2"/>
      <c r="AR6" s="17"/>
      <c r="AS6" s="18"/>
      <c r="AT6" s="3">
        <v>24</v>
      </c>
      <c r="AU6" s="2">
        <f t="shared" si="11"/>
        <v>7.27</v>
      </c>
      <c r="AV6" s="2">
        <f t="shared" si="12"/>
        <v>6.4790589516753264E-3</v>
      </c>
      <c r="AW6" s="2"/>
      <c r="AX6" s="2"/>
      <c r="AY6" s="17"/>
      <c r="AZ6" s="18"/>
      <c r="BA6" s="3">
        <v>31.92</v>
      </c>
      <c r="BB6" s="2">
        <f t="shared" si="13"/>
        <v>15.190000000000001</v>
      </c>
      <c r="BC6" s="2">
        <f t="shared" si="14"/>
        <v>2.6751883585084072E-5</v>
      </c>
      <c r="BD6" s="2"/>
      <c r="BE6" s="2"/>
      <c r="BF6" s="17"/>
      <c r="BG6" s="18"/>
      <c r="BH6" s="3">
        <v>26.1</v>
      </c>
      <c r="BI6" s="2">
        <f t="shared" si="15"/>
        <v>9.370000000000001</v>
      </c>
      <c r="BJ6" s="2">
        <f t="shared" si="16"/>
        <v>1.5112939390062388E-3</v>
      </c>
      <c r="BK6" s="2"/>
      <c r="BL6" s="2"/>
      <c r="BM6" s="17"/>
      <c r="BN6" s="18"/>
      <c r="BO6" s="7">
        <v>26.15</v>
      </c>
      <c r="BP6" s="2">
        <f t="shared" si="17"/>
        <v>9.4199999999999982</v>
      </c>
      <c r="BQ6" s="2">
        <f t="shared" si="18"/>
        <v>1.4598137193700591E-3</v>
      </c>
      <c r="BR6" s="2"/>
      <c r="BS6" s="2"/>
      <c r="BT6" s="17"/>
      <c r="BU6" s="18"/>
      <c r="BV6" s="86">
        <v>45</v>
      </c>
      <c r="BW6" s="41">
        <f t="shared" si="19"/>
        <v>33.86</v>
      </c>
      <c r="BX6" s="41">
        <f t="shared" si="20"/>
        <v>6.4139319343760933E-11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16.38</v>
      </c>
      <c r="F7" s="8">
        <f t="shared" si="0"/>
        <v>1.1725427103332624E-5</v>
      </c>
      <c r="G7" s="8">
        <f>AVERAGE(F7:F9)</f>
        <v>8.6152270433788008E-6</v>
      </c>
      <c r="H7" s="8">
        <f>STDEV(F7:F9)</f>
        <v>2.7332250350180509E-6</v>
      </c>
      <c r="I7" s="6">
        <f>G19/G7</f>
        <v>0.9570619653533915</v>
      </c>
      <c r="J7" s="5">
        <f>((H7/G7)^2+(H19/G19)^2)^0.5*I7</f>
        <v>0.56806643373249077</v>
      </c>
      <c r="K7" s="7">
        <v>26.7</v>
      </c>
      <c r="L7" s="8">
        <f t="shared" si="1"/>
        <v>10.32</v>
      </c>
      <c r="M7" s="8">
        <f t="shared" si="2"/>
        <v>7.8229480233361556E-4</v>
      </c>
      <c r="N7" s="8">
        <f>AVERAGE(M7:M9)</f>
        <v>1.2553199790579304E-3</v>
      </c>
      <c r="O7" s="8">
        <f>STDEV(M7:M9)</f>
        <v>5.2634894035935554E-4</v>
      </c>
      <c r="P7" s="6">
        <f>N19/N7</f>
        <v>3.0642054473538214</v>
      </c>
      <c r="Q7" s="5">
        <f>((O7/N7)^2+(O19/N19)^2)^0.5*P7</f>
        <v>1.3609816643653385</v>
      </c>
      <c r="R7" s="7">
        <v>25.23</v>
      </c>
      <c r="S7" s="8">
        <f t="shared" si="3"/>
        <v>8.8500000000000014</v>
      </c>
      <c r="T7" s="8">
        <f t="shared" si="4"/>
        <v>2.1671278751325073E-3</v>
      </c>
      <c r="U7" s="8">
        <f>AVERAGE(T7:T9)</f>
        <v>2.9486644428278097E-3</v>
      </c>
      <c r="V7" s="8">
        <f>STDEV(T7:T9)</f>
        <v>8.18352102524111E-4</v>
      </c>
      <c r="W7" s="6">
        <f>U19/U7</f>
        <v>0.9128995688756032</v>
      </c>
      <c r="X7" s="5">
        <f>((V7/U7)^2+(V19/U19)^2)^0.5*W7</f>
        <v>0.26582129648650737</v>
      </c>
      <c r="Y7" s="7">
        <v>25.62</v>
      </c>
      <c r="Z7" s="10">
        <f t="shared" si="5"/>
        <v>9.240000000000002</v>
      </c>
      <c r="AA7" s="8">
        <f t="shared" si="6"/>
        <v>1.6537994382080591E-3</v>
      </c>
      <c r="AB7" s="8">
        <f>AVERAGE(AA7:AA9)</f>
        <v>2.8606877025963424E-3</v>
      </c>
      <c r="AC7" s="8">
        <f>STDEV(AA7:AA9)</f>
        <v>1.1692804315111423E-3</v>
      </c>
      <c r="AD7" s="6">
        <f>AB19/AB7</f>
        <v>1.0314249667976947</v>
      </c>
      <c r="AE7" s="5">
        <f>((AC7/AB7)^2+(AC19/AB19)^2)^0.5*AD7</f>
        <v>0.42234261002749224</v>
      </c>
      <c r="AF7" s="7">
        <v>23.61</v>
      </c>
      <c r="AG7" s="8">
        <f t="shared" si="7"/>
        <v>7.23</v>
      </c>
      <c r="AH7" s="8">
        <f t="shared" si="8"/>
        <v>6.6612100919371583E-3</v>
      </c>
      <c r="AI7" s="8">
        <f>AVERAGE(AH7:AH9)</f>
        <v>1.0422759480441636E-2</v>
      </c>
      <c r="AJ7" s="8">
        <f>STDEV(AH7:AH9)</f>
        <v>3.2645653920959816E-3</v>
      </c>
      <c r="AK7" s="6">
        <f>AI19/AI7</f>
        <v>0.15724297824462138</v>
      </c>
      <c r="AL7" s="5">
        <f>((AJ7/AI7)^2+(AJ19/AI19)^2)^0.5*AK7</f>
        <v>5.0587061814590592E-2</v>
      </c>
      <c r="AM7" s="7">
        <v>27.03</v>
      </c>
      <c r="AN7" s="8">
        <f t="shared" si="9"/>
        <v>10.650000000000002</v>
      </c>
      <c r="AO7" s="8">
        <f t="shared" si="10"/>
        <v>6.2234405630823264E-4</v>
      </c>
      <c r="AP7" s="8">
        <f>AVERAGE(AO7,AO9)</f>
        <v>8.381389405097933E-4</v>
      </c>
      <c r="AQ7" s="8">
        <f>STDEV(AO7,AO9)</f>
        <v>3.0518005192857868E-4</v>
      </c>
      <c r="AR7" s="6">
        <f>AP19/AP7</f>
        <v>1.1875806593767675</v>
      </c>
      <c r="AS7" s="5">
        <f>((AQ7/AP7)^2+(AQ19/AP19)^2)^0.5*AR7</f>
        <v>0.44356923453636865</v>
      </c>
      <c r="AT7" s="7">
        <v>23.09</v>
      </c>
      <c r="AU7" s="8">
        <f t="shared" si="11"/>
        <v>6.7100000000000009</v>
      </c>
      <c r="AV7" s="8">
        <f t="shared" si="12"/>
        <v>9.5518771694692774E-3</v>
      </c>
      <c r="AW7" s="8">
        <f>AVERAGE(AV7:AV9)</f>
        <v>1.3033280071299211E-2</v>
      </c>
      <c r="AX7" s="8">
        <f>STDEV(AV7:AV9)</f>
        <v>4.0363343091357829E-3</v>
      </c>
      <c r="AY7" s="6">
        <f>AW19/AW7</f>
        <v>1.6039798062475816</v>
      </c>
      <c r="AZ7" s="5">
        <f>((AX7/AW7)^2+(AX19/AW19)^2)^0.5*AY7</f>
        <v>0.50251674462599949</v>
      </c>
      <c r="BA7" s="7">
        <v>32.659999999999997</v>
      </c>
      <c r="BB7" s="8">
        <f t="shared" si="13"/>
        <v>16.279999999999998</v>
      </c>
      <c r="BC7" s="8">
        <f t="shared" si="14"/>
        <v>1.2567001606255715E-5</v>
      </c>
      <c r="BD7" s="8">
        <f>AVERAGE(BC7:BC9)</f>
        <v>1.9361514848067353E-5</v>
      </c>
      <c r="BE7" s="8">
        <f>STDEV(BC7:BC9)</f>
        <v>6.2826094635690045E-6</v>
      </c>
      <c r="BF7" s="6">
        <f>BD19/BD7</f>
        <v>0.4669698614128398</v>
      </c>
      <c r="BG7" s="5">
        <f>((BE7/BD7)^2+(BE19/BD19)^2)^0.5*BF7</f>
        <v>0.2017393270956212</v>
      </c>
      <c r="BH7" s="7">
        <v>27.53</v>
      </c>
      <c r="BI7" s="8">
        <f t="shared" si="15"/>
        <v>11.150000000000002</v>
      </c>
      <c r="BJ7" s="8">
        <f t="shared" si="16"/>
        <v>4.4006370244669383E-4</v>
      </c>
      <c r="BK7" s="8">
        <f>AVERAGE(BJ7:BJ9)</f>
        <v>6.2492789827251936E-4</v>
      </c>
      <c r="BL7" s="8">
        <f>STDEV(BJ7:BJ9)</f>
        <v>1.7080699689292551E-4</v>
      </c>
      <c r="BM7" s="6">
        <f>BK19/BK7</f>
        <v>0.50401032002933766</v>
      </c>
      <c r="BN7" s="5">
        <f>((BL7/BK7)^2+(BL19/BK19)^2)^0.5*BM7</f>
        <v>0.14400221732291507</v>
      </c>
      <c r="BO7" s="11">
        <v>25.51</v>
      </c>
      <c r="BP7" s="8">
        <f t="shared" si="17"/>
        <v>9.1300000000000026</v>
      </c>
      <c r="BQ7" s="8">
        <f t="shared" si="18"/>
        <v>1.7848270512292952E-3</v>
      </c>
      <c r="BR7" s="8">
        <f>AVERAGE(BQ7:BQ9)</f>
        <v>2.1621963926154362E-3</v>
      </c>
      <c r="BS7" s="8">
        <f>STDEV(BQ7:BQ9)</f>
        <v>6.214272896129233E-4</v>
      </c>
      <c r="BT7" s="6">
        <f>BR19/BR7</f>
        <v>0.51347455562761968</v>
      </c>
      <c r="BU7" s="5">
        <f>((BS7/BR7)^2+(BS19/BR19)^2)^0.5*BT7</f>
        <v>0.14776844123763808</v>
      </c>
      <c r="BV7" s="87">
        <v>45</v>
      </c>
      <c r="BW7" s="37">
        <f t="shared" si="19"/>
        <v>34.68</v>
      </c>
      <c r="BX7" s="37">
        <f t="shared" si="20"/>
        <v>3.633120064919384E-11</v>
      </c>
      <c r="BY7" s="37">
        <f>AVERAGE(BX7:BX9)</f>
        <v>5.1325964794124629E-11</v>
      </c>
      <c r="BZ7" s="37">
        <f>STDEV(BX7:BX9)</f>
        <v>4.5135406321981084E-11</v>
      </c>
      <c r="CA7" s="43">
        <f>BY19/BY7</f>
        <v>0.54513095812437473</v>
      </c>
      <c r="CB7" s="47">
        <f>((BZ7/BY7)^2+(BZ19/BY19)^2)^0.5*CA7</f>
        <v>0.52879881660420203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17.02</v>
      </c>
      <c r="F8" s="8">
        <f t="shared" si="0"/>
        <v>7.5243584022015439E-6</v>
      </c>
      <c r="G8" s="8"/>
      <c r="H8" s="8"/>
      <c r="I8" s="6"/>
      <c r="J8" s="5"/>
      <c r="K8" s="7">
        <v>26.77</v>
      </c>
      <c r="L8" s="10">
        <f t="shared" si="1"/>
        <v>9.75</v>
      </c>
      <c r="M8" s="8">
        <f t="shared" si="2"/>
        <v>1.1613350732448454E-3</v>
      </c>
      <c r="N8" s="8"/>
      <c r="O8" s="8"/>
      <c r="P8" s="6"/>
      <c r="Q8" s="5"/>
      <c r="R8" s="7">
        <v>25.46</v>
      </c>
      <c r="S8" s="8">
        <f t="shared" si="3"/>
        <v>8.4400000000000013</v>
      </c>
      <c r="T8" s="8">
        <f t="shared" si="4"/>
        <v>2.8794320650216794E-3</v>
      </c>
      <c r="U8" s="8"/>
      <c r="V8" s="8"/>
      <c r="W8" s="6"/>
      <c r="X8" s="5"/>
      <c r="Y8" s="7">
        <v>25.43</v>
      </c>
      <c r="Z8" s="8">
        <f t="shared" si="5"/>
        <v>8.41</v>
      </c>
      <c r="AA8" s="8">
        <f t="shared" si="6"/>
        <v>2.9399350535372405E-3</v>
      </c>
      <c r="AB8" s="8"/>
      <c r="AC8" s="8"/>
      <c r="AD8" s="6"/>
      <c r="AE8" s="5"/>
      <c r="AF8" s="7">
        <v>23.39</v>
      </c>
      <c r="AG8" s="8">
        <f t="shared" si="7"/>
        <v>6.370000000000001</v>
      </c>
      <c r="AH8" s="8">
        <f t="shared" si="8"/>
        <v>1.2090351512049912E-2</v>
      </c>
      <c r="AI8" s="8"/>
      <c r="AJ8" s="8"/>
      <c r="AK8" s="6"/>
      <c r="AL8" s="5"/>
      <c r="AM8" s="81">
        <v>29.25</v>
      </c>
      <c r="AN8" s="8">
        <f t="shared" si="9"/>
        <v>12.23</v>
      </c>
      <c r="AO8" s="8">
        <f t="shared" si="10"/>
        <v>2.0816281537303647E-4</v>
      </c>
      <c r="AP8" s="8"/>
      <c r="AQ8" s="8"/>
      <c r="AR8" s="6"/>
      <c r="AS8" s="5"/>
      <c r="AT8" s="7">
        <v>23.39</v>
      </c>
      <c r="AU8" s="8">
        <f t="shared" si="11"/>
        <v>6.370000000000001</v>
      </c>
      <c r="AV8" s="8">
        <f t="shared" si="12"/>
        <v>1.2090351512049912E-2</v>
      </c>
      <c r="AW8" s="8"/>
      <c r="AX8" s="8"/>
      <c r="AY8" s="6"/>
      <c r="AZ8" s="5"/>
      <c r="BA8" s="7">
        <v>32.590000000000003</v>
      </c>
      <c r="BB8" s="8">
        <f t="shared" si="13"/>
        <v>15.570000000000004</v>
      </c>
      <c r="BC8" s="8">
        <f t="shared" si="14"/>
        <v>2.0557152967310917E-5</v>
      </c>
      <c r="BD8" s="8"/>
      <c r="BE8" s="8"/>
      <c r="BF8" s="6"/>
      <c r="BG8" s="5"/>
      <c r="BH8" s="7">
        <v>27.59</v>
      </c>
      <c r="BI8" s="8">
        <f t="shared" si="15"/>
        <v>10.57</v>
      </c>
      <c r="BJ8" s="8">
        <f t="shared" si="16"/>
        <v>6.578288949539502E-4</v>
      </c>
      <c r="BK8" s="8"/>
      <c r="BL8" s="8"/>
      <c r="BM8" s="6"/>
      <c r="BN8" s="5"/>
      <c r="BO8" s="7">
        <v>26.12</v>
      </c>
      <c r="BP8" s="8">
        <f t="shared" si="17"/>
        <v>9.1000000000000014</v>
      </c>
      <c r="BQ8" s="8">
        <f t="shared" si="18"/>
        <v>1.8223300615953255E-3</v>
      </c>
      <c r="BR8" s="8"/>
      <c r="BS8" s="8"/>
      <c r="BT8" s="6"/>
      <c r="BU8" s="5"/>
      <c r="BV8" s="75">
        <v>42.94</v>
      </c>
      <c r="BW8" s="39">
        <f t="shared" si="19"/>
        <v>33.19</v>
      </c>
      <c r="BX8" s="39">
        <f t="shared" si="20"/>
        <v>1.0205033716233874E-10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17.21</v>
      </c>
      <c r="F9" s="8">
        <f t="shared" si="0"/>
        <v>6.5958956246022371E-6</v>
      </c>
      <c r="G9" s="8"/>
      <c r="H9" s="8"/>
      <c r="I9" s="6"/>
      <c r="J9" s="5"/>
      <c r="K9" s="7">
        <v>26.31</v>
      </c>
      <c r="L9" s="8">
        <f t="shared" si="1"/>
        <v>9.0999999999999979</v>
      </c>
      <c r="M9" s="8">
        <f t="shared" si="2"/>
        <v>1.8223300615953304E-3</v>
      </c>
      <c r="N9" s="8"/>
      <c r="O9" s="8"/>
      <c r="P9" s="6"/>
      <c r="Q9" s="5"/>
      <c r="R9" s="7">
        <v>25.25</v>
      </c>
      <c r="S9" s="8">
        <f t="shared" si="3"/>
        <v>8.0399999999999991</v>
      </c>
      <c r="T9" s="8">
        <f t="shared" si="4"/>
        <v>3.7994333883292434E-3</v>
      </c>
      <c r="U9" s="8"/>
      <c r="V9" s="8"/>
      <c r="W9" s="6"/>
      <c r="X9" s="5"/>
      <c r="Y9" s="7">
        <v>25.18</v>
      </c>
      <c r="Z9" s="8">
        <f t="shared" si="5"/>
        <v>7.9699999999999989</v>
      </c>
      <c r="AA9" s="8">
        <f t="shared" si="6"/>
        <v>3.9883286160437275E-3</v>
      </c>
      <c r="AB9" s="8"/>
      <c r="AC9" s="8"/>
      <c r="AD9" s="6"/>
      <c r="AE9" s="5"/>
      <c r="AF9" s="7">
        <v>23.53</v>
      </c>
      <c r="AG9" s="8">
        <f t="shared" si="7"/>
        <v>6.32</v>
      </c>
      <c r="AH9" s="8">
        <f t="shared" si="8"/>
        <v>1.2516716837337844E-2</v>
      </c>
      <c r="AI9" s="8"/>
      <c r="AJ9" s="8"/>
      <c r="AK9" s="6"/>
      <c r="AL9" s="5"/>
      <c r="AM9" s="7">
        <v>27.1</v>
      </c>
      <c r="AN9" s="8">
        <f t="shared" si="9"/>
        <v>9.89</v>
      </c>
      <c r="AO9" s="8">
        <f t="shared" si="10"/>
        <v>1.0539338247113541E-3</v>
      </c>
      <c r="AP9" s="8"/>
      <c r="AQ9" s="8"/>
      <c r="AR9" s="6"/>
      <c r="AS9" s="5"/>
      <c r="AT9" s="7">
        <v>23.05</v>
      </c>
      <c r="AU9" s="8">
        <f t="shared" si="11"/>
        <v>5.84</v>
      </c>
      <c r="AV9" s="8">
        <f t="shared" si="12"/>
        <v>1.7457611532378441E-2</v>
      </c>
      <c r="AW9" s="8"/>
      <c r="AX9" s="8"/>
      <c r="AY9" s="6"/>
      <c r="AZ9" s="5"/>
      <c r="BA9" s="7">
        <v>32.5</v>
      </c>
      <c r="BB9" s="8">
        <f t="shared" si="13"/>
        <v>15.29</v>
      </c>
      <c r="BC9" s="8">
        <f t="shared" si="14"/>
        <v>2.4960389970635426E-5</v>
      </c>
      <c r="BD9" s="8"/>
      <c r="BE9" s="8"/>
      <c r="BF9" s="6"/>
      <c r="BG9" s="5"/>
      <c r="BH9" s="7">
        <v>27.54</v>
      </c>
      <c r="BI9" s="8">
        <f t="shared" si="15"/>
        <v>10.329999999999998</v>
      </c>
      <c r="BJ9" s="8">
        <f t="shared" si="16"/>
        <v>7.7689109741691431E-4</v>
      </c>
      <c r="BK9" s="8"/>
      <c r="BL9" s="8"/>
      <c r="BM9" s="6"/>
      <c r="BN9" s="5"/>
      <c r="BO9" s="7">
        <v>25.65</v>
      </c>
      <c r="BP9" s="8">
        <f t="shared" si="17"/>
        <v>8.4399999999999977</v>
      </c>
      <c r="BQ9" s="8">
        <f t="shared" si="18"/>
        <v>2.8794320650216872E-3</v>
      </c>
      <c r="BR9" s="8"/>
      <c r="BS9" s="8"/>
      <c r="BT9" s="6"/>
      <c r="BU9" s="5"/>
      <c r="BV9" s="75">
        <v>45</v>
      </c>
      <c r="BW9" s="39">
        <f t="shared" si="19"/>
        <v>35.900000000000006</v>
      </c>
      <c r="BX9" s="39">
        <f t="shared" si="20"/>
        <v>1.5596356570841318E-11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16.84</v>
      </c>
      <c r="F10" s="8">
        <f t="shared" si="0"/>
        <v>8.5242243810441676E-6</v>
      </c>
      <c r="G10" s="8">
        <f>AVERAGE(F10:F12)</f>
        <v>7.6634982233345683E-6</v>
      </c>
      <c r="H10" s="8">
        <f>STDEV(F10:F12)</f>
        <v>1.7025849056774169E-6</v>
      </c>
      <c r="I10" s="6">
        <f>G22/G10</f>
        <v>1.3290733436533309</v>
      </c>
      <c r="J10" s="5">
        <f>((H10/G10)^2+(H22/G22)^2)^0.5*I10</f>
        <v>0.33413295545752825</v>
      </c>
      <c r="K10" s="7">
        <v>26.52</v>
      </c>
      <c r="L10" s="8">
        <f t="shared" si="1"/>
        <v>9.68</v>
      </c>
      <c r="M10" s="8">
        <f t="shared" si="2"/>
        <v>1.219072801661731E-3</v>
      </c>
      <c r="N10" s="8">
        <f>AVERAGE(M10:M12)</f>
        <v>1.419140064903121E-3</v>
      </c>
      <c r="O10" s="8">
        <f>STDEV(M10:M12)</f>
        <v>1.9496920524770742E-4</v>
      </c>
      <c r="P10" s="6">
        <f>N22/N10</f>
        <v>1.1923002637490203</v>
      </c>
      <c r="Q10" s="5">
        <f>((O10/N10)^2+(O22/N22)^2)^0.5*P10</f>
        <v>0.2679440472941233</v>
      </c>
      <c r="R10" s="7">
        <v>26.6</v>
      </c>
      <c r="S10" s="8">
        <f t="shared" si="3"/>
        <v>9.7600000000000016</v>
      </c>
      <c r="T10" s="8">
        <f t="shared" si="4"/>
        <v>1.153313145927275E-3</v>
      </c>
      <c r="U10" s="8">
        <f>AVERAGE(T10:T12)</f>
        <v>1.2113638941142829E-3</v>
      </c>
      <c r="V10" s="8">
        <f>STDEV(T10:T12)</f>
        <v>5.0456883445706448E-5</v>
      </c>
      <c r="W10" s="6">
        <f>U22/U10</f>
        <v>3.7660945979068803</v>
      </c>
      <c r="X10" s="5">
        <f>((V10/U10)^2+(V22/U22)^2)^0.5*W10</f>
        <v>0.20432453771489792</v>
      </c>
      <c r="Y10" s="7">
        <v>26.95</v>
      </c>
      <c r="Z10" s="8">
        <f t="shared" si="5"/>
        <v>10.11</v>
      </c>
      <c r="AA10" s="8">
        <f t="shared" si="6"/>
        <v>9.0487115418981588E-4</v>
      </c>
      <c r="AB10" s="8">
        <f>AVERAGE(AA10:AA12)</f>
        <v>9.1977149450201323E-4</v>
      </c>
      <c r="AC10" s="8">
        <f>STDEV(AA10:AA12)</f>
        <v>2.0276766219645397E-4</v>
      </c>
      <c r="AD10" s="6">
        <f>AB22/AB10</f>
        <v>1.2093745222610071</v>
      </c>
      <c r="AE10" s="5">
        <f>((AC10/AB10)^2+(AC22/AB22)^2)^0.5*AD10</f>
        <v>0.27307414614872477</v>
      </c>
      <c r="AF10" s="7">
        <v>23.11</v>
      </c>
      <c r="AG10" s="8">
        <f t="shared" si="7"/>
        <v>6.27</v>
      </c>
      <c r="AH10" s="8">
        <f t="shared" si="8"/>
        <v>1.2958117903350656E-2</v>
      </c>
      <c r="AI10" s="8">
        <f>AVERAGE(AH10:AH12)</f>
        <v>1.4076183576588979E-2</v>
      </c>
      <c r="AJ10" s="8">
        <f>STDEV(AH10:AH12)</f>
        <v>2.0145601533387331E-3</v>
      </c>
      <c r="AK10" s="6">
        <f>AI22/AI10</f>
        <v>0.32296554879161954</v>
      </c>
      <c r="AL10" s="5">
        <f>((AJ10/AI10)^2+(AJ22/AI22)^2)^0.5*AK10</f>
        <v>5.8126350510090873E-2</v>
      </c>
      <c r="AM10" s="7">
        <v>27.55</v>
      </c>
      <c r="AN10" s="8">
        <f t="shared" si="9"/>
        <v>10.71</v>
      </c>
      <c r="AO10" s="8">
        <f t="shared" si="10"/>
        <v>5.9699232309183017E-4</v>
      </c>
      <c r="AP10" s="8">
        <f>AVERAGE(AO10:AO12)</f>
        <v>6.7417001749287605E-4</v>
      </c>
      <c r="AQ10" s="8">
        <f>STDEV(AO10:AO12)</f>
        <v>7.0436095197115925E-5</v>
      </c>
      <c r="AR10" s="6">
        <f>AP22/AP10</f>
        <v>1.6077985732388667</v>
      </c>
      <c r="AS10" s="5">
        <f>((AQ10/AP10)^2+(AQ22/AP22)^2)^0.5*AR10</f>
        <v>0.17564332096973936</v>
      </c>
      <c r="AT10" s="7">
        <v>23.58</v>
      </c>
      <c r="AU10" s="8">
        <f t="shared" si="11"/>
        <v>6.7399999999999984</v>
      </c>
      <c r="AV10" s="8">
        <f t="shared" si="12"/>
        <v>9.3553023798353899E-3</v>
      </c>
      <c r="AW10" s="8">
        <f>AVERAGE(AV10:AV12)</f>
        <v>1.1203372357745845E-2</v>
      </c>
      <c r="AX10" s="8">
        <f>STDEV(AV10:AV12)</f>
        <v>2.1139174013319294E-3</v>
      </c>
      <c r="AY10" s="6">
        <f>AW22/AW10</f>
        <v>2.8125448092328851</v>
      </c>
      <c r="AZ10" s="5">
        <f>((AX10/AW10)^2+(AX22/AW22)^2)^0.5*AY10</f>
        <v>0.56049304006332445</v>
      </c>
      <c r="BA10" s="7">
        <v>32.24</v>
      </c>
      <c r="BB10" s="8">
        <f t="shared" si="13"/>
        <v>15.400000000000002</v>
      </c>
      <c r="BC10" s="8">
        <f t="shared" si="14"/>
        <v>2.3127999366918888E-5</v>
      </c>
      <c r="BD10" s="8">
        <f>AVERAGE(BC10:BC12)</f>
        <v>2.1530648356573117E-5</v>
      </c>
      <c r="BE10" s="8">
        <f>STDEV(BC10:BC12)</f>
        <v>1.7979377197840714E-6</v>
      </c>
      <c r="BF10" s="6">
        <f>BD22/BD10</f>
        <v>0.57549475065111533</v>
      </c>
      <c r="BG10" s="5">
        <f>((BE10/BD10)^2+(BE22/BD22)^2)^0.5*BF10</f>
        <v>8.1509031394994422E-2</v>
      </c>
      <c r="BH10" s="7">
        <v>26.07</v>
      </c>
      <c r="BI10" s="8">
        <f t="shared" si="15"/>
        <v>9.23</v>
      </c>
      <c r="BJ10" s="8">
        <f t="shared" si="16"/>
        <v>1.6653025229842909E-3</v>
      </c>
      <c r="BK10" s="8">
        <f>AVERAGE(BJ10:BJ12)</f>
        <v>1.4636824726315448E-3</v>
      </c>
      <c r="BL10" s="8">
        <f>STDEV(BJ10:BJ12)</f>
        <v>1.8087898555522886E-4</v>
      </c>
      <c r="BM10" s="6">
        <f>BK22/BK10</f>
        <v>0.34901858099321398</v>
      </c>
      <c r="BN10" s="5">
        <f>((BL10/BK10)^2+(BL22/BK22)^2)^0.5*BM10</f>
        <v>7.0816426024937179E-2</v>
      </c>
      <c r="BO10" s="7">
        <v>25.74</v>
      </c>
      <c r="BP10" s="8">
        <f t="shared" si="17"/>
        <v>8.8999999999999986</v>
      </c>
      <c r="BQ10" s="8">
        <f t="shared" si="18"/>
        <v>2.0933075440161997E-3</v>
      </c>
      <c r="BR10" s="8">
        <f>AVERAGE(BQ10:BQ12)</f>
        <v>1.9632094309819329E-3</v>
      </c>
      <c r="BS10" s="8">
        <f>STDEV(BQ10:BQ12)</f>
        <v>1.7807887025268052E-4</v>
      </c>
      <c r="BT10" s="6">
        <f>BR22/BR10</f>
        <v>0.61903756445556191</v>
      </c>
      <c r="BU10" s="5">
        <f>((BS10/BR10)^2+(BS22/BR22)^2)^0.5*BT10</f>
        <v>7.0195757469321093E-2</v>
      </c>
      <c r="BV10" s="75">
        <v>45</v>
      </c>
      <c r="BW10" s="39">
        <f t="shared" si="19"/>
        <v>35.32</v>
      </c>
      <c r="BX10" s="39">
        <f t="shared" si="20"/>
        <v>2.33142019013648E-11</v>
      </c>
      <c r="BY10" s="39">
        <f>AVERAGE(BX10:BX12)</f>
        <v>2.0287188314874912E-11</v>
      </c>
      <c r="BZ10" s="39">
        <f>STDEV(BX10:BX12)</f>
        <v>2.8447735870861204E-12</v>
      </c>
      <c r="CA10" s="44">
        <f>BY22/BY10</f>
        <v>0.60798935008523924</v>
      </c>
      <c r="CB10" s="32">
        <f>((BZ10/BY10)^2+(BZ22/BY22)^2)^0.5*CA10</f>
        <v>0.14384258096808852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17.420000000000002</v>
      </c>
      <c r="F11" s="8">
        <f t="shared" si="0"/>
        <v>5.7023973412892832E-6</v>
      </c>
      <c r="G11" s="8"/>
      <c r="H11" s="8"/>
      <c r="I11" s="6"/>
      <c r="J11" s="5"/>
      <c r="K11" s="19">
        <v>26.7</v>
      </c>
      <c r="L11" s="8">
        <f t="shared" si="1"/>
        <v>9.2799999999999976</v>
      </c>
      <c r="M11" s="8">
        <f t="shared" si="2"/>
        <v>1.6085762056007313E-3</v>
      </c>
      <c r="N11" s="8"/>
      <c r="O11" s="8"/>
      <c r="P11" s="6"/>
      <c r="Q11" s="5"/>
      <c r="R11" s="19">
        <v>27.08</v>
      </c>
      <c r="S11" s="8">
        <f t="shared" si="3"/>
        <v>9.6599999999999966</v>
      </c>
      <c r="T11" s="8">
        <f t="shared" si="4"/>
        <v>1.236090423799105E-3</v>
      </c>
      <c r="U11" s="8"/>
      <c r="V11" s="8"/>
      <c r="W11" s="6"/>
      <c r="X11" s="5"/>
      <c r="Y11" s="19">
        <v>27.21</v>
      </c>
      <c r="Z11" s="8">
        <f t="shared" si="5"/>
        <v>9.7899999999999991</v>
      </c>
      <c r="AA11" s="8">
        <f t="shared" si="6"/>
        <v>1.1295783045950085E-3</v>
      </c>
      <c r="AB11" s="8"/>
      <c r="AC11" s="8"/>
      <c r="AD11" s="6"/>
      <c r="AE11" s="5"/>
      <c r="AF11" s="19">
        <v>23.7</v>
      </c>
      <c r="AG11" s="8">
        <f t="shared" si="7"/>
        <v>6.2799999999999976</v>
      </c>
      <c r="AH11" s="8">
        <f t="shared" si="8"/>
        <v>1.2868609644805852E-2</v>
      </c>
      <c r="AI11" s="8"/>
      <c r="AJ11" s="8"/>
      <c r="AK11" s="6"/>
      <c r="AL11" s="5"/>
      <c r="AM11" s="19">
        <v>27.92</v>
      </c>
      <c r="AN11" s="8">
        <f t="shared" si="9"/>
        <v>10.5</v>
      </c>
      <c r="AO11" s="8">
        <f t="shared" si="10"/>
        <v>6.9053396600248776E-4</v>
      </c>
      <c r="AP11" s="8"/>
      <c r="AQ11" s="8"/>
      <c r="AR11" s="6"/>
      <c r="AS11" s="5"/>
      <c r="AT11" s="19">
        <v>23.96</v>
      </c>
      <c r="AU11" s="8">
        <f t="shared" si="11"/>
        <v>6.5399999999999991</v>
      </c>
      <c r="AV11" s="8">
        <f t="shared" si="12"/>
        <v>1.0746420454216759E-2</v>
      </c>
      <c r="AW11" s="8"/>
      <c r="AX11" s="8"/>
      <c r="AY11" s="6"/>
      <c r="AZ11" s="5"/>
      <c r="BA11" s="19">
        <v>33.06</v>
      </c>
      <c r="BB11" s="8">
        <f t="shared" si="13"/>
        <v>15.64</v>
      </c>
      <c r="BC11" s="8">
        <f t="shared" si="14"/>
        <v>1.9583525048262075E-5</v>
      </c>
      <c r="BD11" s="8"/>
      <c r="BE11" s="8"/>
      <c r="BF11" s="6"/>
      <c r="BG11" s="5"/>
      <c r="BH11" s="19">
        <v>26.99</v>
      </c>
      <c r="BI11" s="8">
        <f t="shared" si="15"/>
        <v>9.5699999999999967</v>
      </c>
      <c r="BJ11" s="8">
        <f t="shared" si="16"/>
        <v>1.3156577899079041E-3</v>
      </c>
      <c r="BK11" s="8"/>
      <c r="BL11" s="8"/>
      <c r="BM11" s="6"/>
      <c r="BN11" s="5"/>
      <c r="BO11" s="19">
        <v>26.36</v>
      </c>
      <c r="BP11" s="8">
        <f t="shared" si="17"/>
        <v>8.9399999999999977</v>
      </c>
      <c r="BQ11" s="8">
        <f t="shared" si="18"/>
        <v>2.0360659391428187E-3</v>
      </c>
      <c r="BR11" s="8"/>
      <c r="BS11" s="8"/>
      <c r="BT11" s="6"/>
      <c r="BU11" s="5"/>
      <c r="BV11" s="75">
        <v>45</v>
      </c>
      <c r="BW11" s="39">
        <f t="shared" si="19"/>
        <v>35.72</v>
      </c>
      <c r="BX11" s="39">
        <f t="shared" si="20"/>
        <v>1.7668861028433426E-11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16.8</v>
      </c>
      <c r="F12" s="8">
        <f t="shared" si="0"/>
        <v>8.7638729476702524E-6</v>
      </c>
      <c r="G12" s="8"/>
      <c r="H12" s="8"/>
      <c r="I12" s="6"/>
      <c r="J12" s="5"/>
      <c r="K12" s="7">
        <v>26.25</v>
      </c>
      <c r="L12" s="8">
        <f t="shared" si="1"/>
        <v>9.4499999999999993</v>
      </c>
      <c r="M12" s="8">
        <f t="shared" si="2"/>
        <v>1.4297711874469007E-3</v>
      </c>
      <c r="N12" s="8"/>
      <c r="O12" s="8"/>
      <c r="P12" s="6"/>
      <c r="Q12" s="5"/>
      <c r="R12" s="7">
        <v>26.45</v>
      </c>
      <c r="S12" s="8">
        <f t="shared" si="3"/>
        <v>9.6499999999999986</v>
      </c>
      <c r="T12" s="8">
        <f t="shared" si="4"/>
        <v>1.2446881126164688E-3</v>
      </c>
      <c r="U12" s="8"/>
      <c r="V12" s="8"/>
      <c r="W12" s="6"/>
      <c r="X12" s="5"/>
      <c r="Y12" s="7">
        <v>27.23</v>
      </c>
      <c r="Z12" s="8">
        <f t="shared" si="5"/>
        <v>10.43</v>
      </c>
      <c r="AA12" s="8">
        <f t="shared" si="6"/>
        <v>7.2486502472121541E-4</v>
      </c>
      <c r="AB12" s="8"/>
      <c r="AC12" s="8"/>
      <c r="AD12" s="6"/>
      <c r="AE12" s="5"/>
      <c r="AF12" s="7">
        <v>22.73</v>
      </c>
      <c r="AG12" s="8">
        <f t="shared" si="7"/>
        <v>5.93</v>
      </c>
      <c r="AH12" s="8">
        <f t="shared" si="8"/>
        <v>1.6401823181610431E-2</v>
      </c>
      <c r="AI12" s="8"/>
      <c r="AJ12" s="8"/>
      <c r="AK12" s="6"/>
      <c r="AL12" s="5"/>
      <c r="AM12" s="7">
        <v>27.21</v>
      </c>
      <c r="AN12" s="8">
        <f t="shared" si="9"/>
        <v>10.41</v>
      </c>
      <c r="AO12" s="8">
        <f t="shared" si="10"/>
        <v>7.3498376338431001E-4</v>
      </c>
      <c r="AP12" s="8"/>
      <c r="AQ12" s="8"/>
      <c r="AR12" s="6"/>
      <c r="AS12" s="5"/>
      <c r="AT12" s="7">
        <v>23.01</v>
      </c>
      <c r="AU12" s="8">
        <f t="shared" si="11"/>
        <v>6.2100000000000009</v>
      </c>
      <c r="AV12" s="8">
        <f t="shared" si="12"/>
        <v>1.3508394239185383E-2</v>
      </c>
      <c r="AW12" s="8"/>
      <c r="AX12" s="8"/>
      <c r="AY12" s="6"/>
      <c r="AZ12" s="5"/>
      <c r="BA12" s="7">
        <v>32.28</v>
      </c>
      <c r="BB12" s="8">
        <f t="shared" si="13"/>
        <v>15.48</v>
      </c>
      <c r="BC12" s="8">
        <f t="shared" si="14"/>
        <v>2.1880420654538384E-5</v>
      </c>
      <c r="BD12" s="8"/>
      <c r="BE12" s="8"/>
      <c r="BF12" s="6"/>
      <c r="BG12" s="5"/>
      <c r="BH12" s="7">
        <v>26.27</v>
      </c>
      <c r="BI12" s="8">
        <f t="shared" si="15"/>
        <v>9.4699999999999989</v>
      </c>
      <c r="BJ12" s="8">
        <f t="shared" si="16"/>
        <v>1.4100871050024388E-3</v>
      </c>
      <c r="BK12" s="8"/>
      <c r="BL12" s="8"/>
      <c r="BM12" s="6"/>
      <c r="BN12" s="5"/>
      <c r="BO12" s="7">
        <v>25.95</v>
      </c>
      <c r="BP12" s="8">
        <f t="shared" si="17"/>
        <v>9.1499999999999986</v>
      </c>
      <c r="BQ12" s="8">
        <f t="shared" si="18"/>
        <v>1.7602548097867801E-3</v>
      </c>
      <c r="BR12" s="8"/>
      <c r="BS12" s="8"/>
      <c r="BT12" s="6"/>
      <c r="BU12" s="5"/>
      <c r="BV12" s="75">
        <v>45</v>
      </c>
      <c r="BW12" s="39">
        <f t="shared" si="19"/>
        <v>35.549999999999997</v>
      </c>
      <c r="BX12" s="39">
        <f t="shared" si="20"/>
        <v>1.9878502014826506E-11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17.059999999999999</v>
      </c>
      <c r="F13" s="8">
        <f t="shared" si="0"/>
        <v>7.3186044260045226E-6</v>
      </c>
      <c r="G13" s="8">
        <f>AVERAGE(F13:F15)</f>
        <v>6.8527272730099414E-6</v>
      </c>
      <c r="H13" s="8">
        <f>STDEV(F13:F15)</f>
        <v>4.1944891886475558E-7</v>
      </c>
      <c r="I13" s="6">
        <f>G25/G13</f>
        <v>1.4354196529007075</v>
      </c>
      <c r="J13" s="5">
        <f>((H13/G13)^2+(H25/G25)^2)^0.5*I13</f>
        <v>0.14594889859053756</v>
      </c>
      <c r="K13" s="7">
        <v>27.22</v>
      </c>
      <c r="L13" s="8">
        <f t="shared" si="1"/>
        <v>10.16</v>
      </c>
      <c r="M13" s="8">
        <f t="shared" si="2"/>
        <v>8.7404792082809821E-4</v>
      </c>
      <c r="N13" s="8">
        <f>AVERAGE(M13:M15)</f>
        <v>1.0121920849131961E-3</v>
      </c>
      <c r="O13" s="8">
        <f>STDEV(M13:M15)</f>
        <v>2.9658209291324057E-4</v>
      </c>
      <c r="P13" s="6">
        <f>N25/N13</f>
        <v>1.1717414354313498</v>
      </c>
      <c r="Q13" s="5">
        <f>((O13/N13)^2+(O25/N25)^2)^0.5*P13</f>
        <v>0.35782056432274323</v>
      </c>
      <c r="R13" s="7">
        <v>26.09</v>
      </c>
      <c r="S13" s="8">
        <f t="shared" si="3"/>
        <v>9.0300000000000011</v>
      </c>
      <c r="T13" s="8">
        <f t="shared" si="4"/>
        <v>1.9129302687244652E-3</v>
      </c>
      <c r="U13" s="8">
        <f>AVERAGE(T13:T15)</f>
        <v>1.6628394277359013E-3</v>
      </c>
      <c r="V13" s="8">
        <f>STDEV(T13:T15)</f>
        <v>2.1717433941941412E-4</v>
      </c>
      <c r="W13" s="6">
        <f>U25/U13</f>
        <v>1.6551769492198145</v>
      </c>
      <c r="X13" s="5">
        <f>((V13/U13)^2+(V25/U25)^2)^0.5*W13</f>
        <v>0.23492618820537825</v>
      </c>
      <c r="Y13" s="7">
        <v>26.89</v>
      </c>
      <c r="Z13" s="8">
        <f t="shared" si="5"/>
        <v>9.8300000000000018</v>
      </c>
      <c r="AA13" s="8">
        <f t="shared" si="6"/>
        <v>1.0986899264539146E-3</v>
      </c>
      <c r="AB13" s="8">
        <f>AVERAGE(AA13:AA15)</f>
        <v>1.1181263137530764E-3</v>
      </c>
      <c r="AC13" s="8">
        <f>STDEV(AA13:AA15)</f>
        <v>1.1804981127809271E-4</v>
      </c>
      <c r="AD13" s="6">
        <f>AB25/AB13</f>
        <v>1.1275800639619613</v>
      </c>
      <c r="AE13" s="5">
        <f>((AC13/AB13)^2+(AC25/AB25)^2)^0.5*AD13</f>
        <v>0.16542420933611635</v>
      </c>
      <c r="AF13" s="7">
        <v>23.37</v>
      </c>
      <c r="AG13" s="8">
        <f t="shared" si="7"/>
        <v>6.3100000000000023</v>
      </c>
      <c r="AH13" s="8">
        <f t="shared" si="8"/>
        <v>1.2603777487845701E-2</v>
      </c>
      <c r="AI13" s="8">
        <f>AVERAGE(AH13:AH15)</f>
        <v>1.0221304813660273E-2</v>
      </c>
      <c r="AJ13" s="8">
        <f>STDEV(AH13:AH15)</f>
        <v>2.7322460597246755E-3</v>
      </c>
      <c r="AK13" s="6">
        <f>AI25/AI13</f>
        <v>0.29632822278871651</v>
      </c>
      <c r="AL13" s="5">
        <f>((AJ13/AI13)^2+(AJ25/AI25)^2)^0.5*AK13</f>
        <v>0.15795736372254562</v>
      </c>
      <c r="AM13" s="7">
        <v>27.35</v>
      </c>
      <c r="AN13" s="8">
        <f t="shared" si="9"/>
        <v>10.290000000000003</v>
      </c>
      <c r="AO13" s="8">
        <f t="shared" si="10"/>
        <v>7.987324790603319E-4</v>
      </c>
      <c r="AP13" s="8">
        <f>AVERAGE(AO13:AO15)</f>
        <v>7.818300714732613E-4</v>
      </c>
      <c r="AQ13" s="8">
        <f>STDEV(AO13:AO15)</f>
        <v>5.5486485506492455E-5</v>
      </c>
      <c r="AR13" s="6">
        <f>AP25/AP13</f>
        <v>1.4660402954472969</v>
      </c>
      <c r="AS13" s="5">
        <f>((AQ13/AP13)^2+(AQ25/AP25)^2)^0.5*AR13</f>
        <v>0.21034435530302228</v>
      </c>
      <c r="AT13" s="7">
        <v>23.55</v>
      </c>
      <c r="AU13" s="8">
        <f t="shared" si="11"/>
        <v>6.490000000000002</v>
      </c>
      <c r="AV13" s="8">
        <f t="shared" si="12"/>
        <v>1.112539215310211E-2</v>
      </c>
      <c r="AW13" s="8">
        <f>AVERAGE(AV13:AV15)</f>
        <v>9.5007476676537018E-3</v>
      </c>
      <c r="AX13" s="8">
        <f>STDEV(AV13:AV15)</f>
        <v>1.6865047453701503E-3</v>
      </c>
      <c r="AY13" s="6">
        <f>AW25/AW13</f>
        <v>3.2621282919333847</v>
      </c>
      <c r="AZ13" s="5">
        <f>((AX13/AW13)^2+(AX25/AW25)^2)^0.5*AY13</f>
        <v>1.6723193271783714</v>
      </c>
      <c r="BA13" s="7">
        <v>32.31</v>
      </c>
      <c r="BB13" s="8">
        <f t="shared" si="13"/>
        <v>15.250000000000004</v>
      </c>
      <c r="BC13" s="8">
        <f t="shared" si="14"/>
        <v>2.5662122047537627E-5</v>
      </c>
      <c r="BD13" s="8">
        <f>AVERAGE(BC13:BC15)</f>
        <v>2.0009055429907247E-5</v>
      </c>
      <c r="BE13" s="8">
        <f>STDEV(BC13:BC15)</f>
        <v>6.2014454311256376E-6</v>
      </c>
      <c r="BF13" s="6">
        <f>BD25/BD13</f>
        <v>0.49098206620091989</v>
      </c>
      <c r="BG13" s="5">
        <f>((BE13/BD13)^2+(BE25/BD25)^2)^0.5*BF13</f>
        <v>0.21450463157893637</v>
      </c>
      <c r="BH13" s="7">
        <v>26.1</v>
      </c>
      <c r="BI13" s="8">
        <f t="shared" si="15"/>
        <v>9.0400000000000027</v>
      </c>
      <c r="BJ13" s="8">
        <f t="shared" si="16"/>
        <v>1.8997166941646167E-3</v>
      </c>
      <c r="BK13" s="8">
        <f>AVERAGE(BJ13:BJ15)</f>
        <v>1.6493768370566644E-3</v>
      </c>
      <c r="BL13" s="8">
        <f>STDEV(BJ13:BJ15)</f>
        <v>2.6516659176706569E-4</v>
      </c>
      <c r="BM13" s="6">
        <f>BK25/BK13</f>
        <v>0.27490413621430765</v>
      </c>
      <c r="BN13" s="5">
        <f>((BL13/BK13)^2+(BL25/BK25)^2)^0.5*BM13</f>
        <v>5.8742613554989803E-2</v>
      </c>
      <c r="BO13" s="7">
        <v>25.91</v>
      </c>
      <c r="BP13" s="8">
        <f t="shared" si="17"/>
        <v>8.8500000000000014</v>
      </c>
      <c r="BQ13" s="8">
        <f t="shared" si="18"/>
        <v>2.1671278751325073E-3</v>
      </c>
      <c r="BR13" s="8">
        <f>AVERAGE(BQ13:BQ15)</f>
        <v>2.2568778060410477E-3</v>
      </c>
      <c r="BS13" s="8">
        <f>STDEV(BQ13:BQ15)</f>
        <v>1.4259666218360338E-4</v>
      </c>
      <c r="BT13" s="6">
        <f>BR25/BR13</f>
        <v>0.67443257902765252</v>
      </c>
      <c r="BU13" s="5">
        <f>((BS13/BR13)^2+(BS25/BR25)^2)^0.5*BT13</f>
        <v>0.10873759912160004</v>
      </c>
      <c r="BV13" s="38">
        <v>41.02</v>
      </c>
      <c r="BW13" s="39">
        <f t="shared" si="19"/>
        <v>30.860000000000003</v>
      </c>
      <c r="BX13" s="39">
        <f t="shared" si="20"/>
        <v>5.1311455475008477E-10</v>
      </c>
      <c r="BY13" s="39">
        <f>AVERAGE(BX13:BX14)</f>
        <v>5.6377915354666895E-10</v>
      </c>
      <c r="BZ13" s="39">
        <f>STDEV(BX13:BX14)</f>
        <v>7.1650562750320923E-11</v>
      </c>
      <c r="CA13" s="44">
        <f>BY25/BY13</f>
        <v>0.97726779031091404</v>
      </c>
      <c r="CB13" s="32">
        <f>((BZ13/BY13)^2+(BZ25/BY25)^2)^0.5*CA13</f>
        <v>0.46418238351137708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17.18</v>
      </c>
      <c r="F14" s="8">
        <f t="shared" si="0"/>
        <v>6.7344894126179171E-6</v>
      </c>
      <c r="G14" s="8"/>
      <c r="H14" s="8"/>
      <c r="I14" s="6"/>
      <c r="J14" s="5"/>
      <c r="K14" s="7">
        <v>27.45</v>
      </c>
      <c r="L14" s="8">
        <f t="shared" si="1"/>
        <v>10.27</v>
      </c>
      <c r="M14" s="8">
        <f t="shared" si="2"/>
        <v>8.0988236895941635E-4</v>
      </c>
      <c r="N14" s="8"/>
      <c r="O14" s="8"/>
      <c r="P14" s="6"/>
      <c r="Q14" s="5"/>
      <c r="R14" s="7">
        <v>26.51</v>
      </c>
      <c r="S14" s="8">
        <f t="shared" si="3"/>
        <v>9.3300000000000018</v>
      </c>
      <c r="T14" s="8">
        <f t="shared" si="4"/>
        <v>1.5537821948338245E-3</v>
      </c>
      <c r="U14" s="8"/>
      <c r="V14" s="8"/>
      <c r="W14" s="6"/>
      <c r="X14" s="5"/>
      <c r="Y14" s="7">
        <v>27.13</v>
      </c>
      <c r="Z14" s="8">
        <f t="shared" si="5"/>
        <v>9.9499999999999993</v>
      </c>
      <c r="AA14" s="8">
        <f t="shared" si="6"/>
        <v>1.0110009021888457E-3</v>
      </c>
      <c r="AB14" s="8"/>
      <c r="AC14" s="8"/>
      <c r="AD14" s="6"/>
      <c r="AE14" s="5"/>
      <c r="AF14" s="7">
        <v>24.29</v>
      </c>
      <c r="AG14" s="8">
        <f t="shared" si="7"/>
        <v>7.1099999999999994</v>
      </c>
      <c r="AH14" s="8">
        <f t="shared" si="8"/>
        <v>7.2389692335185279E-3</v>
      </c>
      <c r="AI14" s="8"/>
      <c r="AJ14" s="8"/>
      <c r="AK14" s="6"/>
      <c r="AL14" s="5"/>
      <c r="AM14" s="7">
        <v>27.62</v>
      </c>
      <c r="AN14" s="8">
        <f t="shared" si="9"/>
        <v>10.440000000000001</v>
      </c>
      <c r="AO14" s="8">
        <f t="shared" si="10"/>
        <v>7.1985801625542038E-4</v>
      </c>
      <c r="AP14" s="8"/>
      <c r="AQ14" s="8"/>
      <c r="AR14" s="6"/>
      <c r="AS14" s="5"/>
      <c r="AT14" s="7">
        <v>24.19</v>
      </c>
      <c r="AU14" s="8">
        <f t="shared" si="11"/>
        <v>7.0100000000000016</v>
      </c>
      <c r="AV14" s="8">
        <f t="shared" si="12"/>
        <v>7.7585351206018354E-3</v>
      </c>
      <c r="AW14" s="8"/>
      <c r="AX14" s="8"/>
      <c r="AY14" s="6"/>
      <c r="AZ14" s="5"/>
      <c r="BA14" s="7">
        <v>33.369999999999997</v>
      </c>
      <c r="BB14" s="8">
        <f t="shared" si="13"/>
        <v>16.189999999999998</v>
      </c>
      <c r="BC14" s="8">
        <f t="shared" si="14"/>
        <v>1.337594179254206E-5</v>
      </c>
      <c r="BD14" s="8"/>
      <c r="BE14" s="8"/>
      <c r="BF14" s="6"/>
      <c r="BG14" s="5"/>
      <c r="BH14" s="7">
        <v>26.69</v>
      </c>
      <c r="BI14" s="8">
        <f t="shared" si="15"/>
        <v>9.5100000000000016</v>
      </c>
      <c r="BJ14" s="8">
        <f t="shared" si="16"/>
        <v>1.3715281989628864E-3</v>
      </c>
      <c r="BK14" s="8"/>
      <c r="BL14" s="8"/>
      <c r="BM14" s="6"/>
      <c r="BN14" s="5"/>
      <c r="BO14" s="7">
        <v>26.02</v>
      </c>
      <c r="BP14" s="8">
        <f t="shared" si="17"/>
        <v>8.84</v>
      </c>
      <c r="BQ14" s="8">
        <f t="shared" si="18"/>
        <v>2.1822014415473047E-3</v>
      </c>
      <c r="BR14" s="8"/>
      <c r="BS14" s="8"/>
      <c r="BT14" s="6"/>
      <c r="BU14" s="5"/>
      <c r="BV14" s="38">
        <v>40.869999999999997</v>
      </c>
      <c r="BW14" s="39">
        <f t="shared" si="19"/>
        <v>30.599999999999998</v>
      </c>
      <c r="BX14" s="39">
        <f t="shared" si="20"/>
        <v>6.1444375234325312E-10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17.23</v>
      </c>
      <c r="F15" s="8">
        <f t="shared" si="0"/>
        <v>6.5050879804073871E-6</v>
      </c>
      <c r="G15" s="8"/>
      <c r="H15" s="8"/>
      <c r="I15" s="6"/>
      <c r="J15" s="5"/>
      <c r="K15" s="7">
        <v>26.76</v>
      </c>
      <c r="L15" s="8">
        <f t="shared" si="1"/>
        <v>9.5300000000000011</v>
      </c>
      <c r="M15" s="8">
        <f t="shared" si="2"/>
        <v>1.352645964952074E-3</v>
      </c>
      <c r="N15" s="8"/>
      <c r="O15" s="8"/>
      <c r="P15" s="6"/>
      <c r="Q15" s="5"/>
      <c r="R15" s="7">
        <v>26.59</v>
      </c>
      <c r="S15" s="8">
        <f t="shared" si="3"/>
        <v>9.36</v>
      </c>
      <c r="T15" s="8">
        <f t="shared" si="4"/>
        <v>1.5218058196494143E-3</v>
      </c>
      <c r="U15" s="8"/>
      <c r="V15" s="8"/>
      <c r="W15" s="6"/>
      <c r="X15" s="5"/>
      <c r="Y15" s="7">
        <v>26.88</v>
      </c>
      <c r="Z15" s="8">
        <f t="shared" si="5"/>
        <v>9.6499999999999986</v>
      </c>
      <c r="AA15" s="8">
        <f t="shared" si="6"/>
        <v>1.2446881126164688E-3</v>
      </c>
      <c r="AB15" s="8"/>
      <c r="AC15" s="8"/>
      <c r="AD15" s="6"/>
      <c r="AE15" s="5"/>
      <c r="AF15" s="7">
        <v>23.76</v>
      </c>
      <c r="AG15" s="8">
        <f t="shared" si="7"/>
        <v>6.5300000000000011</v>
      </c>
      <c r="AH15" s="8">
        <f t="shared" si="8"/>
        <v>1.0821167719616593E-2</v>
      </c>
      <c r="AI15" s="8"/>
      <c r="AJ15" s="8"/>
      <c r="AK15" s="6"/>
      <c r="AL15" s="5"/>
      <c r="AM15" s="7">
        <v>27.47</v>
      </c>
      <c r="AN15" s="8">
        <f t="shared" si="9"/>
        <v>10.239999999999998</v>
      </c>
      <c r="AO15" s="8">
        <f t="shared" si="10"/>
        <v>8.2689971910403172E-4</v>
      </c>
      <c r="AP15" s="8"/>
      <c r="AQ15" s="8"/>
      <c r="AR15" s="6"/>
      <c r="AS15" s="5"/>
      <c r="AT15" s="7">
        <v>23.93</v>
      </c>
      <c r="AU15" s="8">
        <f t="shared" si="11"/>
        <v>6.6999999999999993</v>
      </c>
      <c r="AV15" s="8">
        <f t="shared" si="12"/>
        <v>9.6183157292571621E-3</v>
      </c>
      <c r="AW15" s="8"/>
      <c r="AX15" s="8"/>
      <c r="AY15" s="6"/>
      <c r="AZ15" s="5"/>
      <c r="BA15" s="7">
        <v>32.770000000000003</v>
      </c>
      <c r="BB15" s="8">
        <f t="shared" si="13"/>
        <v>15.540000000000003</v>
      </c>
      <c r="BC15" s="8">
        <f t="shared" si="14"/>
        <v>2.0989102449642054E-5</v>
      </c>
      <c r="BD15" s="8"/>
      <c r="BE15" s="8"/>
      <c r="BF15" s="6"/>
      <c r="BG15" s="5"/>
      <c r="BH15" s="7">
        <v>26.45</v>
      </c>
      <c r="BI15" s="8">
        <f t="shared" si="15"/>
        <v>9.2199999999999989</v>
      </c>
      <c r="BJ15" s="8">
        <f t="shared" si="16"/>
        <v>1.6768856180424902E-3</v>
      </c>
      <c r="BK15" s="8"/>
      <c r="BL15" s="8"/>
      <c r="BM15" s="6"/>
      <c r="BN15" s="5"/>
      <c r="BO15" s="7">
        <v>25.92</v>
      </c>
      <c r="BP15" s="8">
        <f t="shared" si="17"/>
        <v>8.6900000000000013</v>
      </c>
      <c r="BQ15" s="8">
        <f t="shared" si="18"/>
        <v>2.421304101443332E-3</v>
      </c>
      <c r="BR15" s="8"/>
      <c r="BS15" s="8"/>
      <c r="BT15" s="6"/>
      <c r="BU15" s="5"/>
      <c r="BV15" s="79">
        <v>39.29</v>
      </c>
      <c r="BW15" s="39">
        <f t="shared" si="19"/>
        <v>29.759999999999998</v>
      </c>
      <c r="BX15" s="39">
        <f t="shared" si="20"/>
        <v>1.0998851260445406E-9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17</v>
      </c>
      <c r="F16" s="8">
        <f t="shared" si="0"/>
        <v>7.62939453125E-6</v>
      </c>
      <c r="G16" s="8">
        <f>AVERAGE(F16:F18)</f>
        <v>7.3889645338410892E-6</v>
      </c>
      <c r="H16" s="8">
        <f>STDEV(F16:F18)</f>
        <v>2.3131683274652265E-7</v>
      </c>
      <c r="I16" s="6">
        <f>G28/G16</f>
        <v>1.0526461587589786</v>
      </c>
      <c r="J16" s="5">
        <f>((H16/G16)^2+(H28/G28)^2)^0.5*I16</f>
        <v>6.105866659044995E-2</v>
      </c>
      <c r="K16" s="7">
        <v>26.61</v>
      </c>
      <c r="L16" s="8">
        <f t="shared" si="1"/>
        <v>9.61</v>
      </c>
      <c r="M16" s="8">
        <f t="shared" si="2"/>
        <v>1.2796810584554338E-3</v>
      </c>
      <c r="N16" s="8">
        <f>AVERAGE(M16:M18)</f>
        <v>1.2198009654770445E-3</v>
      </c>
      <c r="O16" s="8">
        <f>STDEV(M16:M18)</f>
        <v>5.2021382885414328E-5</v>
      </c>
      <c r="P16" s="6">
        <f>N28/N16</f>
        <v>0.80306398217961539</v>
      </c>
      <c r="Q16" s="5">
        <f>((O16/N16)^2+(O28/N28)^2)^0.5*P16</f>
        <v>8.3211494300748021E-2</v>
      </c>
      <c r="R16" s="7">
        <v>27.05</v>
      </c>
      <c r="S16" s="8">
        <f t="shared" si="3"/>
        <v>10.050000000000001</v>
      </c>
      <c r="T16" s="8">
        <f t="shared" si="4"/>
        <v>9.4329719621566899E-4</v>
      </c>
      <c r="U16" s="8">
        <f>AVERAGE(T16:T18)</f>
        <v>9.1144382479789096E-4</v>
      </c>
      <c r="V16" s="8">
        <f>STDEV(T16:T18)</f>
        <v>2.7759869769279697E-5</v>
      </c>
      <c r="W16" s="6">
        <f>U28/U16</f>
        <v>3.513794585612827</v>
      </c>
      <c r="X16" s="5">
        <f>((V16/U16)^2+(V28/U28)^2)^0.5*W16</f>
        <v>0.32127681444341843</v>
      </c>
      <c r="Y16" s="7">
        <v>26.46</v>
      </c>
      <c r="Z16" s="8">
        <f t="shared" si="5"/>
        <v>9.4600000000000009</v>
      </c>
      <c r="AA16" s="8">
        <f t="shared" si="6"/>
        <v>1.419895036445615E-3</v>
      </c>
      <c r="AB16" s="8">
        <f>AVERAGE(AA16:AA18)</f>
        <v>1.5261372810374697E-3</v>
      </c>
      <c r="AC16" s="8">
        <f>STDEV(AA16:AA18)</f>
        <v>1.4286376938270223E-4</v>
      </c>
      <c r="AD16" s="6">
        <f>AB28/AB16</f>
        <v>1.0936601022226962</v>
      </c>
      <c r="AE16" s="5">
        <f>((AC16/AB16)^2+(AC28/AB28)^2)^0.5*AD16</f>
        <v>0.16162036617711062</v>
      </c>
      <c r="AF16" s="7">
        <v>23.04</v>
      </c>
      <c r="AG16" s="8">
        <f t="shared" si="7"/>
        <v>6.0399999999999991</v>
      </c>
      <c r="AH16" s="8">
        <f t="shared" si="8"/>
        <v>1.5197733553316977E-2</v>
      </c>
      <c r="AI16" s="8">
        <f>AVERAGE(AH16:AH18)</f>
        <v>1.2061888616380981E-2</v>
      </c>
      <c r="AJ16" s="8">
        <f>STDEV(AH16:AH18)</f>
        <v>3.2389710981401989E-3</v>
      </c>
      <c r="AK16" s="6">
        <f>AI28/AI16</f>
        <v>9.63184337391228E-2</v>
      </c>
      <c r="AL16" s="5">
        <f>((AJ16/AI16)^2+(AJ28/AI28)^2)^0.5*AK16</f>
        <v>2.9327544891913089E-2</v>
      </c>
      <c r="AM16" s="7">
        <v>27.21</v>
      </c>
      <c r="AN16" s="8">
        <f t="shared" si="9"/>
        <v>10.210000000000001</v>
      </c>
      <c r="AO16" s="8">
        <f t="shared" si="10"/>
        <v>8.4427463994908678E-4</v>
      </c>
      <c r="AP16" s="8">
        <f>AVERAGE(AO16:AO18)</f>
        <v>8.6819057863053316E-4</v>
      </c>
      <c r="AQ16" s="8">
        <f>STDEV(AO16:AO18)</f>
        <v>2.1591589654327658E-5</v>
      </c>
      <c r="AR16" s="6">
        <f>AP28/AP16</f>
        <v>1.6571417459562625</v>
      </c>
      <c r="AS16" s="5">
        <f>((AQ16/AP16)^2+(AQ28/AP28)^2)^0.5*AR16</f>
        <v>0.12194411549070984</v>
      </c>
      <c r="AT16" s="7">
        <v>22.42</v>
      </c>
      <c r="AU16" s="8">
        <f t="shared" si="11"/>
        <v>5.4200000000000017</v>
      </c>
      <c r="AV16" s="8">
        <f t="shared" si="12"/>
        <v>2.335701950992089E-2</v>
      </c>
      <c r="AW16" s="8">
        <f>AVERAGE(AV16:AV18)</f>
        <v>2.4276904425892792E-2</v>
      </c>
      <c r="AX16" s="8">
        <f>STDEV(AV16:AV18)</f>
        <v>1.7348873506860313E-3</v>
      </c>
      <c r="AY16" s="6">
        <f>AW28/AW16</f>
        <v>1.9400384729148299</v>
      </c>
      <c r="AZ16" s="5">
        <f>((AX16/AW16)^2+(AX28/AW28)^2)^0.5*AY16</f>
        <v>0.24571570696353642</v>
      </c>
      <c r="BA16" s="7">
        <v>32.29</v>
      </c>
      <c r="BB16" s="8">
        <f t="shared" si="13"/>
        <v>15.29</v>
      </c>
      <c r="BC16" s="8">
        <f t="shared" si="14"/>
        <v>2.4960389970635426E-5</v>
      </c>
      <c r="BD16" s="8">
        <f>AVERAGE(BC16:BC18)</f>
        <v>2.4269861399628799E-5</v>
      </c>
      <c r="BE16" s="8">
        <f>STDEV(BC16:BC18)</f>
        <v>2.7093202918599278E-6</v>
      </c>
      <c r="BF16" s="6">
        <f>BD28/BD16</f>
        <v>0.77744825749860769</v>
      </c>
      <c r="BG16" s="5">
        <f>((BE16/BD16)^2+(BE28/BD28)^2)^0.5*BF16</f>
        <v>0.19292491133959488</v>
      </c>
      <c r="BH16" s="7">
        <v>27.15</v>
      </c>
      <c r="BI16" s="8">
        <f t="shared" si="15"/>
        <v>10.149999999999999</v>
      </c>
      <c r="BJ16" s="8">
        <f t="shared" si="16"/>
        <v>8.8012740489339005E-4</v>
      </c>
      <c r="BK16" s="8">
        <f>AVERAGE(BJ16:BJ18)</f>
        <v>8.5673574454205048E-4</v>
      </c>
      <c r="BL16" s="8">
        <f>STDEV(BJ16:BJ18)</f>
        <v>8.140536529321466E-5</v>
      </c>
      <c r="BM16" s="6">
        <f>BK28/BK16</f>
        <v>0.34694107801071822</v>
      </c>
      <c r="BN16" s="5">
        <f>((BL16/BK16)^2+(BL28/BK28)^2)^0.5*BM16</f>
        <v>6.7623542993682617E-2</v>
      </c>
      <c r="BO16" s="7">
        <v>25.25</v>
      </c>
      <c r="BP16" s="8">
        <f t="shared" si="17"/>
        <v>8.25</v>
      </c>
      <c r="BQ16" s="8">
        <f t="shared" si="18"/>
        <v>3.2847516220848244E-3</v>
      </c>
      <c r="BR16" s="8">
        <f>AVERAGE(BQ16:BQ18)</f>
        <v>4.3535905683701609E-3</v>
      </c>
      <c r="BS16" s="8">
        <f>STDEV(BQ16:BQ18)</f>
        <v>9.8551446145168442E-4</v>
      </c>
      <c r="BT16" s="6">
        <f>BR28/BR16</f>
        <v>0.63213933544647016</v>
      </c>
      <c r="BU16" s="5">
        <f>((BS16/BR16)^2+(BS28/BR28)^2)^0.5*BT16</f>
        <v>0.16577938054631483</v>
      </c>
      <c r="BV16" s="79">
        <v>45</v>
      </c>
      <c r="BW16" s="39">
        <f t="shared" si="19"/>
        <v>35.39</v>
      </c>
      <c r="BX16" s="39">
        <f t="shared" si="20"/>
        <v>2.2209994625308302E-11</v>
      </c>
      <c r="BY16" s="39">
        <f>AVERAGE(BX17:BX18)</f>
        <v>3.16947403591066E-10</v>
      </c>
      <c r="BZ16" s="39">
        <f>STDEV(BX17:BX18)</f>
        <v>1.4941043890580854E-10</v>
      </c>
      <c r="CA16" s="44">
        <f>BY28/BY16</f>
        <v>70.240927396059135</v>
      </c>
      <c r="CB16" s="32">
        <f>((BZ16/BY16)^2+(BZ28/BY28)^2)^0.5*CA16</f>
        <v>37.709143474032963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17.05</v>
      </c>
      <c r="F17" s="8">
        <f t="shared" si="0"/>
        <v>7.3695093454349174E-6</v>
      </c>
      <c r="G17" s="8"/>
      <c r="H17" s="8"/>
      <c r="I17" s="8"/>
      <c r="J17" s="4"/>
      <c r="K17" s="7">
        <v>26.76</v>
      </c>
      <c r="L17" s="8">
        <f t="shared" si="1"/>
        <v>9.7100000000000009</v>
      </c>
      <c r="M17" s="8">
        <f t="shared" si="2"/>
        <v>1.1939846461836603E-3</v>
      </c>
      <c r="N17" s="8"/>
      <c r="O17" s="8"/>
      <c r="P17" s="8"/>
      <c r="Q17" s="4"/>
      <c r="R17" s="7">
        <v>27.17</v>
      </c>
      <c r="S17" s="8">
        <f t="shared" si="3"/>
        <v>10.120000000000001</v>
      </c>
      <c r="T17" s="8">
        <f t="shared" si="4"/>
        <v>8.9862075256335412E-4</v>
      </c>
      <c r="U17" s="8"/>
      <c r="V17" s="8"/>
      <c r="W17" s="8"/>
      <c r="X17" s="4"/>
      <c r="Y17" s="7">
        <v>26.46</v>
      </c>
      <c r="Z17" s="8">
        <f t="shared" si="5"/>
        <v>9.41</v>
      </c>
      <c r="AA17" s="8">
        <f t="shared" si="6"/>
        <v>1.46996752676862E-3</v>
      </c>
      <c r="AB17" s="8"/>
      <c r="AC17" s="8"/>
      <c r="AD17" s="8"/>
      <c r="AE17" s="4"/>
      <c r="AF17" s="7">
        <v>23.4</v>
      </c>
      <c r="AG17" s="8">
        <f t="shared" si="7"/>
        <v>6.3499999999999979</v>
      </c>
      <c r="AH17" s="8">
        <f t="shared" si="8"/>
        <v>1.2259126529636752E-2</v>
      </c>
      <c r="AI17" s="8"/>
      <c r="AJ17" s="8"/>
      <c r="AK17" s="8"/>
      <c r="AL17" s="4"/>
      <c r="AM17" s="7">
        <v>27.19</v>
      </c>
      <c r="AN17" s="8">
        <f t="shared" si="9"/>
        <v>10.14</v>
      </c>
      <c r="AO17" s="8">
        <f t="shared" si="10"/>
        <v>8.862491751144147E-4</v>
      </c>
      <c r="AP17" s="8"/>
      <c r="AQ17" s="8"/>
      <c r="AR17" s="8"/>
      <c r="AS17" s="4"/>
      <c r="AT17" s="7">
        <v>22.48</v>
      </c>
      <c r="AU17" s="8">
        <f t="shared" si="11"/>
        <v>5.43</v>
      </c>
      <c r="AV17" s="8">
        <f t="shared" si="12"/>
        <v>2.3195680791078904E-2</v>
      </c>
      <c r="AW17" s="8"/>
      <c r="AX17" s="8"/>
      <c r="AY17" s="8"/>
      <c r="AZ17" s="4"/>
      <c r="BA17" s="7">
        <v>32.25</v>
      </c>
      <c r="BB17" s="8">
        <f t="shared" si="13"/>
        <v>15.2</v>
      </c>
      <c r="BC17" s="8">
        <f t="shared" si="14"/>
        <v>2.6567094827152239E-5</v>
      </c>
      <c r="BD17" s="8"/>
      <c r="BE17" s="8"/>
      <c r="BF17" s="8"/>
      <c r="BG17" s="4"/>
      <c r="BH17" s="7">
        <v>27.13</v>
      </c>
      <c r="BI17" s="8">
        <f t="shared" si="15"/>
        <v>10.079999999999998</v>
      </c>
      <c r="BJ17" s="8">
        <f t="shared" si="16"/>
        <v>9.2388442063046604E-4</v>
      </c>
      <c r="BK17" s="8"/>
      <c r="BL17" s="8"/>
      <c r="BM17" s="8"/>
      <c r="BN17" s="4"/>
      <c r="BO17" s="7">
        <v>24.83</v>
      </c>
      <c r="BP17" s="8">
        <f t="shared" si="17"/>
        <v>7.7799999999999976</v>
      </c>
      <c r="BQ17" s="8">
        <f t="shared" si="18"/>
        <v>4.5497405721424125E-3</v>
      </c>
      <c r="BR17" s="8"/>
      <c r="BS17" s="8"/>
      <c r="BT17" s="8"/>
      <c r="BU17" s="4"/>
      <c r="BV17" s="38">
        <v>40.85</v>
      </c>
      <c r="BW17" s="39">
        <f t="shared" si="19"/>
        <v>31.14</v>
      </c>
      <c r="BX17" s="39">
        <f t="shared" si="20"/>
        <v>4.2259653812142156E-10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17.09</v>
      </c>
      <c r="F18" s="8">
        <f t="shared" si="0"/>
        <v>7.1679897248383502E-6</v>
      </c>
      <c r="G18" s="8"/>
      <c r="H18" s="8"/>
      <c r="I18" s="8"/>
      <c r="J18" s="4"/>
      <c r="K18" s="7">
        <v>26.81</v>
      </c>
      <c r="L18" s="10">
        <f t="shared" si="1"/>
        <v>9.7199999999999989</v>
      </c>
      <c r="M18" s="8">
        <f t="shared" si="2"/>
        <v>1.1857371917920394E-3</v>
      </c>
      <c r="N18" s="8"/>
      <c r="O18" s="8"/>
      <c r="P18" s="8"/>
      <c r="Q18" s="4"/>
      <c r="R18" s="7">
        <v>27.22</v>
      </c>
      <c r="S18" s="2">
        <f t="shared" si="3"/>
        <v>10.129999999999999</v>
      </c>
      <c r="T18" s="2">
        <f t="shared" si="4"/>
        <v>8.9241352561464978E-4</v>
      </c>
      <c r="U18" s="2"/>
      <c r="V18" s="2"/>
      <c r="W18" s="2"/>
      <c r="X18" s="1"/>
      <c r="Y18" s="7">
        <v>26.3</v>
      </c>
      <c r="Z18" s="2">
        <f t="shared" si="5"/>
        <v>9.2100000000000009</v>
      </c>
      <c r="AA18" s="2">
        <f t="shared" si="6"/>
        <v>1.688549279898174E-3</v>
      </c>
      <c r="AB18" s="2"/>
      <c r="AC18" s="2"/>
      <c r="AD18" s="2"/>
      <c r="AE18" s="1"/>
      <c r="AF18" s="7">
        <v>23.93</v>
      </c>
      <c r="AG18" s="2">
        <f t="shared" si="7"/>
        <v>6.84</v>
      </c>
      <c r="AH18" s="2">
        <f t="shared" si="8"/>
        <v>8.7288057661892189E-3</v>
      </c>
      <c r="AI18" s="2"/>
      <c r="AJ18" s="2"/>
      <c r="AK18" s="2"/>
      <c r="AL18" s="1"/>
      <c r="AM18" s="7">
        <v>27.25</v>
      </c>
      <c r="AN18" s="2">
        <f t="shared" si="9"/>
        <v>10.16</v>
      </c>
      <c r="AO18" s="2">
        <f t="shared" si="10"/>
        <v>8.7404792082809821E-4</v>
      </c>
      <c r="AP18" s="2"/>
      <c r="AQ18" s="2"/>
      <c r="AR18" s="2"/>
      <c r="AS18" s="1"/>
      <c r="AT18" s="7">
        <v>22.34</v>
      </c>
      <c r="AU18" s="2">
        <f t="shared" si="11"/>
        <v>5.25</v>
      </c>
      <c r="AV18" s="2">
        <f t="shared" si="12"/>
        <v>2.6278012976678582E-2</v>
      </c>
      <c r="AW18" s="2"/>
      <c r="AX18" s="2"/>
      <c r="AY18" s="2"/>
      <c r="AZ18" s="1"/>
      <c r="BA18" s="7">
        <v>32.61</v>
      </c>
      <c r="BB18" s="2">
        <f t="shared" si="13"/>
        <v>15.52</v>
      </c>
      <c r="BC18" s="2">
        <f t="shared" si="14"/>
        <v>2.1282099401098732E-5</v>
      </c>
      <c r="BD18" s="2"/>
      <c r="BE18" s="2"/>
      <c r="BF18" s="2"/>
      <c r="BG18" s="1"/>
      <c r="BH18" s="7">
        <v>27.44</v>
      </c>
      <c r="BI18" s="2">
        <f t="shared" si="15"/>
        <v>10.350000000000001</v>
      </c>
      <c r="BJ18" s="2">
        <f t="shared" si="16"/>
        <v>7.6619540810229534E-4</v>
      </c>
      <c r="BK18" s="2"/>
      <c r="BL18" s="2"/>
      <c r="BM18" s="2"/>
      <c r="BN18" s="1"/>
      <c r="BO18" s="3">
        <v>24.67</v>
      </c>
      <c r="BP18" s="2">
        <f t="shared" si="17"/>
        <v>7.5800000000000018</v>
      </c>
      <c r="BQ18" s="2">
        <f t="shared" si="18"/>
        <v>5.2262795108832449E-3</v>
      </c>
      <c r="BR18" s="2"/>
      <c r="BS18" s="2"/>
      <c r="BT18" s="2"/>
      <c r="BU18" s="1"/>
      <c r="BV18" s="40">
        <v>41.86</v>
      </c>
      <c r="BW18" s="41">
        <f t="shared" si="19"/>
        <v>32.14</v>
      </c>
      <c r="BX18" s="41">
        <f t="shared" si="20"/>
        <v>2.1129826906071039E-10</v>
      </c>
      <c r="BY18" s="41"/>
      <c r="BZ18" s="41"/>
      <c r="CA18" s="45"/>
      <c r="CB18" s="48"/>
    </row>
    <row r="19" spans="2:80" x14ac:dyDescent="0.25">
      <c r="B19" s="11">
        <v>25</v>
      </c>
      <c r="C19" s="12" t="s">
        <v>13</v>
      </c>
      <c r="D19" s="13" t="s">
        <v>29</v>
      </c>
      <c r="E19" s="11">
        <v>17.52</v>
      </c>
      <c r="F19" s="12">
        <f t="shared" si="0"/>
        <v>5.3205248502746821E-6</v>
      </c>
      <c r="G19" s="12">
        <f>AVERAGE(F19,F21)</f>
        <v>8.2453061261018033E-6</v>
      </c>
      <c r="H19" s="12">
        <f>STDEV(F19,F21)</f>
        <v>4.136265347249598E-6</v>
      </c>
      <c r="I19" s="12"/>
      <c r="J19" s="13"/>
      <c r="K19" s="11">
        <v>25.7</v>
      </c>
      <c r="L19" s="12">
        <f t="shared" si="1"/>
        <v>8.18</v>
      </c>
      <c r="M19" s="12">
        <f t="shared" si="2"/>
        <v>3.4480585792603727E-3</v>
      </c>
      <c r="N19" s="12">
        <f>AVERAGE(M19,M21)</f>
        <v>3.8465583180013951E-3</v>
      </c>
      <c r="O19" s="12">
        <f>STDEV(M19,M21)</f>
        <v>5.63563735129689E-4</v>
      </c>
      <c r="P19" s="12"/>
      <c r="Q19" s="13"/>
      <c r="R19" s="11">
        <v>26.15</v>
      </c>
      <c r="S19" s="12">
        <f t="shared" si="3"/>
        <v>8.629999999999999</v>
      </c>
      <c r="T19" s="12">
        <f t="shared" si="4"/>
        <v>2.5241266223388547E-3</v>
      </c>
      <c r="U19" s="12">
        <f>AVERAGE(T19,T21)</f>
        <v>2.6918344986163281E-3</v>
      </c>
      <c r="V19" s="12">
        <f>STDEV(T19,T21)</f>
        <v>2.3717475314839184E-4</v>
      </c>
      <c r="W19" s="12"/>
      <c r="X19" s="13"/>
      <c r="Y19" s="11">
        <v>25.95</v>
      </c>
      <c r="Z19" s="12">
        <f t="shared" si="5"/>
        <v>8.43</v>
      </c>
      <c r="AA19" s="12">
        <f t="shared" si="6"/>
        <v>2.8994600988848621E-3</v>
      </c>
      <c r="AB19" s="12">
        <f>AVERAGE(AA19,AA21)</f>
        <v>2.9505847186690063E-3</v>
      </c>
      <c r="AC19" s="12">
        <f>STDEV(AA19,AA21)</f>
        <v>7.230113066990488E-5</v>
      </c>
      <c r="AD19" s="12"/>
      <c r="AE19" s="13"/>
      <c r="AF19" s="11">
        <v>26.7</v>
      </c>
      <c r="AG19" s="12">
        <f t="shared" si="7"/>
        <v>9.18</v>
      </c>
      <c r="AH19" s="12">
        <f t="shared" si="8"/>
        <v>1.7240292896301863E-3</v>
      </c>
      <c r="AI19" s="12">
        <f>AVERAGE(AH19,AH21)</f>
        <v>1.6389057422320054E-3</v>
      </c>
      <c r="AJ19" s="12">
        <f>STDEV(AH19,AH21)</f>
        <v>1.2038287520781644E-4</v>
      </c>
      <c r="AK19" s="12"/>
      <c r="AL19" s="13"/>
      <c r="AM19" s="11">
        <v>27.41</v>
      </c>
      <c r="AN19" s="12">
        <f t="shared" si="9"/>
        <v>9.89</v>
      </c>
      <c r="AO19" s="12">
        <f t="shared" si="10"/>
        <v>1.0539338247113541E-3</v>
      </c>
      <c r="AP19" s="12">
        <f>AVERAGE(AO19,AO21)</f>
        <v>9.9535759561996556E-4</v>
      </c>
      <c r="AQ19" s="12">
        <f>STDEV(AO19,AO21)</f>
        <v>8.2839297613715069E-5</v>
      </c>
      <c r="AR19" s="12"/>
      <c r="AS19" s="13"/>
      <c r="AT19" s="11">
        <v>23.2</v>
      </c>
      <c r="AU19" s="12">
        <f t="shared" si="11"/>
        <v>5.68</v>
      </c>
      <c r="AV19" s="12">
        <f t="shared" si="12"/>
        <v>1.9505164826587696E-2</v>
      </c>
      <c r="AW19" s="12">
        <f>AVERAGE(AV1,AV21)</f>
        <v>2.0905118043532976E-2</v>
      </c>
      <c r="AX19" s="12">
        <f>STDEV(AV19,AV21)</f>
        <v>9.8991641304592946E-4</v>
      </c>
      <c r="AY19" s="12"/>
      <c r="AZ19" s="13"/>
      <c r="BA19" s="11">
        <v>34.01</v>
      </c>
      <c r="BB19" s="12">
        <f t="shared" si="13"/>
        <v>16.489999999999998</v>
      </c>
      <c r="BC19" s="12">
        <f t="shared" si="14"/>
        <v>1.0864640774513798E-5</v>
      </c>
      <c r="BD19" s="12">
        <f>AVERAGE(BC19,BC21)</f>
        <v>9.0412439053446521E-6</v>
      </c>
      <c r="BE19" s="12">
        <f>STDEV(BC19,BC21)</f>
        <v>2.5786725819676474E-6</v>
      </c>
      <c r="BF19" s="12"/>
      <c r="BG19" s="13"/>
      <c r="BH19" s="11">
        <v>29.07</v>
      </c>
      <c r="BI19" s="12">
        <f t="shared" si="15"/>
        <v>11.55</v>
      </c>
      <c r="BJ19" s="12">
        <f t="shared" si="16"/>
        <v>3.3350592205917841E-4</v>
      </c>
      <c r="BK19" s="12">
        <f>AVERAGE(BJ19,BJ21)</f>
        <v>3.1497011000359383E-4</v>
      </c>
      <c r="BL19" s="12">
        <f>STDEV(BJ19,BJ21)</f>
        <v>2.6213596798606398E-5</v>
      </c>
      <c r="BM19" s="12"/>
      <c r="BN19" s="13"/>
      <c r="BO19" s="11">
        <v>27.32</v>
      </c>
      <c r="BP19" s="12">
        <f t="shared" si="17"/>
        <v>9.8000000000000007</v>
      </c>
      <c r="BQ19" s="12">
        <f t="shared" si="18"/>
        <v>1.1217757373017921E-3</v>
      </c>
      <c r="BR19" s="12">
        <f>AVERAGE(BQ19,BQ21)</f>
        <v>1.1102328318778533E-3</v>
      </c>
      <c r="BS19" s="12">
        <f>STDEV(BQ19,BQ21)</f>
        <v>1.6324133399724144E-5</v>
      </c>
      <c r="BT19" s="12"/>
      <c r="BU19" s="13"/>
      <c r="BV19" s="11">
        <v>45</v>
      </c>
      <c r="BW19" s="12">
        <v>35.549999999999997</v>
      </c>
      <c r="BX19" s="12">
        <f t="shared" ref="BX19:BX36" si="21">2^-BW19</f>
        <v>1.9878502014826506E-11</v>
      </c>
      <c r="BY19" s="12">
        <f>AVERAGE(BX19,BX21)</f>
        <v>2.7979372364879084E-11</v>
      </c>
      <c r="BZ19" s="12">
        <f>STDEV(BX19,BX21)</f>
        <v>1.1456360716070434E-11</v>
      </c>
      <c r="CA19" s="12"/>
      <c r="CB19" s="13"/>
    </row>
    <row r="20" spans="2:80" x14ac:dyDescent="0.25">
      <c r="B20" s="81">
        <v>26</v>
      </c>
      <c r="C20" s="8" t="s">
        <v>13</v>
      </c>
      <c r="D20" s="4" t="s">
        <v>29</v>
      </c>
      <c r="E20" s="7">
        <v>45</v>
      </c>
      <c r="F20" s="8">
        <f t="shared" si="0"/>
        <v>2.8421709430404007E-14</v>
      </c>
      <c r="G20" s="8"/>
      <c r="H20" s="8"/>
      <c r="I20" s="8"/>
      <c r="J20" s="4"/>
      <c r="K20" s="81">
        <v>45</v>
      </c>
      <c r="L20" s="8">
        <f t="shared" si="1"/>
        <v>0</v>
      </c>
      <c r="M20" s="8">
        <f t="shared" si="2"/>
        <v>1</v>
      </c>
      <c r="N20" s="8"/>
      <c r="O20" s="8"/>
      <c r="P20" s="8"/>
      <c r="Q20" s="4"/>
      <c r="R20" s="81">
        <v>45</v>
      </c>
      <c r="S20" s="8">
        <f t="shared" si="3"/>
        <v>0</v>
      </c>
      <c r="T20" s="8">
        <f t="shared" si="4"/>
        <v>1</v>
      </c>
      <c r="U20" s="8"/>
      <c r="V20" s="8"/>
      <c r="W20" s="8"/>
      <c r="X20" s="4"/>
      <c r="Y20" s="81">
        <v>45</v>
      </c>
      <c r="Z20" s="8">
        <f t="shared" si="5"/>
        <v>0</v>
      </c>
      <c r="AA20" s="8">
        <f t="shared" si="6"/>
        <v>1</v>
      </c>
      <c r="AB20" s="8"/>
      <c r="AC20" s="8"/>
      <c r="AD20" s="8"/>
      <c r="AE20" s="4"/>
      <c r="AF20" s="81">
        <v>45</v>
      </c>
      <c r="AG20" s="8">
        <f t="shared" si="7"/>
        <v>0</v>
      </c>
      <c r="AH20" s="8">
        <f t="shared" si="8"/>
        <v>1</v>
      </c>
      <c r="AI20" s="8"/>
      <c r="AJ20" s="8"/>
      <c r="AK20" s="8"/>
      <c r="AL20" s="4"/>
      <c r="AM20" s="81">
        <v>45</v>
      </c>
      <c r="AN20" s="8">
        <f t="shared" si="9"/>
        <v>0</v>
      </c>
      <c r="AO20" s="8">
        <f t="shared" si="10"/>
        <v>1</v>
      </c>
      <c r="AP20" s="8"/>
      <c r="AQ20" s="8"/>
      <c r="AR20" s="8"/>
      <c r="AS20" s="4"/>
      <c r="AT20" s="81">
        <v>45</v>
      </c>
      <c r="AU20" s="8">
        <f t="shared" si="11"/>
        <v>0</v>
      </c>
      <c r="AV20" s="8">
        <f t="shared" si="12"/>
        <v>1</v>
      </c>
      <c r="AW20" s="8"/>
      <c r="AX20" s="8"/>
      <c r="AY20" s="8"/>
      <c r="AZ20" s="4"/>
      <c r="BA20" s="81">
        <v>45</v>
      </c>
      <c r="BB20" s="8">
        <f t="shared" si="13"/>
        <v>0</v>
      </c>
      <c r="BC20" s="8">
        <f t="shared" si="14"/>
        <v>1</v>
      </c>
      <c r="BD20" s="8"/>
      <c r="BE20" s="8"/>
      <c r="BF20" s="8"/>
      <c r="BG20" s="4"/>
      <c r="BH20" s="81">
        <v>45</v>
      </c>
      <c r="BI20" s="8">
        <f t="shared" si="15"/>
        <v>0</v>
      </c>
      <c r="BJ20" s="8">
        <f t="shared" si="16"/>
        <v>1</v>
      </c>
      <c r="BK20" s="8"/>
      <c r="BL20" s="8"/>
      <c r="BM20" s="8"/>
      <c r="BN20" s="4"/>
      <c r="BO20" s="81">
        <v>45</v>
      </c>
      <c r="BP20" s="8">
        <f t="shared" si="17"/>
        <v>0</v>
      </c>
      <c r="BQ20" s="8">
        <f t="shared" si="18"/>
        <v>1</v>
      </c>
      <c r="BR20" s="8"/>
      <c r="BS20" s="8"/>
      <c r="BT20" s="8"/>
      <c r="BU20" s="4"/>
      <c r="BV20" s="81">
        <v>45</v>
      </c>
      <c r="BW20" s="8">
        <v>34.56</v>
      </c>
      <c r="BX20" s="8">
        <f t="shared" si="21"/>
        <v>3.9482382342908286E-11</v>
      </c>
      <c r="BY20" s="8"/>
      <c r="BZ20" s="8"/>
      <c r="CA20" s="8"/>
      <c r="CB20" s="4"/>
    </row>
    <row r="21" spans="2:80" x14ac:dyDescent="0.25">
      <c r="B21" s="7">
        <v>27</v>
      </c>
      <c r="C21" s="8" t="s">
        <v>13</v>
      </c>
      <c r="D21" s="4" t="s">
        <v>29</v>
      </c>
      <c r="E21" s="7">
        <v>16.45</v>
      </c>
      <c r="F21" s="8">
        <f t="shared" si="0"/>
        <v>1.1170087401928924E-5</v>
      </c>
      <c r="G21" s="8"/>
      <c r="H21" s="8"/>
      <c r="I21" s="8"/>
      <c r="J21" s="4"/>
      <c r="K21" s="7">
        <v>24.33</v>
      </c>
      <c r="L21" s="8">
        <f t="shared" si="1"/>
        <v>7.879999999999999</v>
      </c>
      <c r="M21" s="8">
        <f t="shared" si="2"/>
        <v>4.2450580567424175E-3</v>
      </c>
      <c r="N21" s="8"/>
      <c r="O21" s="8"/>
      <c r="P21" s="8"/>
      <c r="Q21" s="4"/>
      <c r="R21" s="7">
        <v>24.9</v>
      </c>
      <c r="S21" s="8">
        <f t="shared" si="3"/>
        <v>8.4499999999999993</v>
      </c>
      <c r="T21" s="8">
        <f t="shared" si="4"/>
        <v>2.8595423748938014E-3</v>
      </c>
      <c r="U21" s="8"/>
      <c r="V21" s="8"/>
      <c r="W21" s="8"/>
      <c r="X21" s="4"/>
      <c r="Y21" s="7">
        <v>24.83</v>
      </c>
      <c r="Z21" s="8">
        <f t="shared" si="5"/>
        <v>8.379999999999999</v>
      </c>
      <c r="AA21" s="8">
        <f t="shared" si="6"/>
        <v>3.0017093384531509E-3</v>
      </c>
      <c r="AB21" s="8"/>
      <c r="AC21" s="8"/>
      <c r="AD21" s="8"/>
      <c r="AE21" s="4"/>
      <c r="AF21" s="7">
        <v>25.78</v>
      </c>
      <c r="AG21" s="8">
        <f t="shared" si="7"/>
        <v>9.3300000000000018</v>
      </c>
      <c r="AH21" s="8">
        <f t="shared" si="8"/>
        <v>1.5537821948338245E-3</v>
      </c>
      <c r="AI21" s="8"/>
      <c r="AJ21" s="8"/>
      <c r="AK21" s="8"/>
      <c r="AL21" s="4"/>
      <c r="AM21" s="7">
        <v>26.51</v>
      </c>
      <c r="AN21" s="8">
        <f t="shared" si="9"/>
        <v>10.060000000000002</v>
      </c>
      <c r="AO21" s="8">
        <f t="shared" si="10"/>
        <v>9.3678136652857705E-4</v>
      </c>
      <c r="AP21" s="8"/>
      <c r="AQ21" s="8"/>
      <c r="AR21" s="8"/>
      <c r="AS21" s="4"/>
      <c r="AT21" s="7">
        <v>22.03</v>
      </c>
      <c r="AU21" s="8">
        <f t="shared" si="11"/>
        <v>5.5800000000000018</v>
      </c>
      <c r="AV21" s="8">
        <f t="shared" si="12"/>
        <v>2.0905118043532976E-2</v>
      </c>
      <c r="AW21" s="8"/>
      <c r="AX21" s="8"/>
      <c r="AY21" s="8"/>
      <c r="AZ21" s="4"/>
      <c r="BA21" s="7">
        <v>33.53</v>
      </c>
      <c r="BB21" s="8">
        <f t="shared" si="13"/>
        <v>17.080000000000002</v>
      </c>
      <c r="BC21" s="8">
        <f t="shared" si="14"/>
        <v>7.2178470361755049E-6</v>
      </c>
      <c r="BD21" s="8"/>
      <c r="BE21" s="8"/>
      <c r="BF21" s="8"/>
      <c r="BG21" s="4"/>
      <c r="BH21" s="7">
        <v>28.17</v>
      </c>
      <c r="BI21" s="8">
        <f t="shared" si="15"/>
        <v>11.720000000000002</v>
      </c>
      <c r="BJ21" s="8">
        <f t="shared" si="16"/>
        <v>2.964342979480093E-4</v>
      </c>
      <c r="BK21" s="8"/>
      <c r="BL21" s="8"/>
      <c r="BM21" s="8"/>
      <c r="BN21" s="4"/>
      <c r="BO21" s="7">
        <v>26.28</v>
      </c>
      <c r="BP21" s="8">
        <f t="shared" si="17"/>
        <v>9.8300000000000018</v>
      </c>
      <c r="BQ21" s="8">
        <f t="shared" si="18"/>
        <v>1.0986899264539146E-3</v>
      </c>
      <c r="BR21" s="8"/>
      <c r="BS21" s="8"/>
      <c r="BT21" s="8"/>
      <c r="BU21" s="4"/>
      <c r="BV21" s="7">
        <v>45</v>
      </c>
      <c r="BW21" s="8">
        <v>34.69</v>
      </c>
      <c r="BX21" s="8">
        <f t="shared" si="21"/>
        <v>3.6080242714931658E-11</v>
      </c>
      <c r="BY21" s="8"/>
      <c r="BZ21" s="8"/>
      <c r="CA21" s="8"/>
      <c r="CB21" s="4"/>
    </row>
    <row r="22" spans="2:80" x14ac:dyDescent="0.25">
      <c r="B22" s="7">
        <v>49</v>
      </c>
      <c r="C22" s="8" t="s">
        <v>14</v>
      </c>
      <c r="D22" s="4" t="s">
        <v>29</v>
      </c>
      <c r="E22" s="7">
        <v>16.440000000000001</v>
      </c>
      <c r="F22" s="8">
        <f t="shared" si="0"/>
        <v>1.1247781503990937E-5</v>
      </c>
      <c r="G22" s="8">
        <f>AVERAGE(F22:F24)</f>
        <v>1.0185351207768635E-5</v>
      </c>
      <c r="H22" s="8">
        <f>STDEV(F22:F24)</f>
        <v>1.1984472778267028E-6</v>
      </c>
      <c r="I22" s="8"/>
      <c r="J22" s="4"/>
      <c r="K22" s="7">
        <v>25.46</v>
      </c>
      <c r="L22" s="8">
        <f t="shared" si="1"/>
        <v>9.02</v>
      </c>
      <c r="M22" s="8">
        <f t="shared" si="2"/>
        <v>1.9262357509635931E-3</v>
      </c>
      <c r="N22" s="8">
        <f>AVERAGE(M22:M24)</f>
        <v>1.6920410736807931E-3</v>
      </c>
      <c r="O22" s="8">
        <f>STDEV(M22:M24)</f>
        <v>3.009180266060661E-4</v>
      </c>
      <c r="P22" s="8"/>
      <c r="Q22" s="4"/>
      <c r="R22" s="7">
        <v>24.27</v>
      </c>
      <c r="S22" s="8">
        <f t="shared" si="3"/>
        <v>7.8299999999999983</v>
      </c>
      <c r="T22" s="8">
        <f t="shared" si="4"/>
        <v>4.394759705815667E-3</v>
      </c>
      <c r="U22" s="8">
        <f>AVERAGE(T22:T24)</f>
        <v>4.5621110177232428E-3</v>
      </c>
      <c r="V22" s="8">
        <f>STDEV(T22:T24)</f>
        <v>1.5859453311897585E-4</v>
      </c>
      <c r="W22" s="8"/>
      <c r="X22" s="4"/>
      <c r="Y22" s="7">
        <v>26.24</v>
      </c>
      <c r="Z22" s="8">
        <f t="shared" si="5"/>
        <v>9.7999999999999972</v>
      </c>
      <c r="AA22" s="8">
        <f t="shared" si="6"/>
        <v>1.121775737301794E-3</v>
      </c>
      <c r="AB22" s="8">
        <f>AVERAGE(AA22:AA24)</f>
        <v>1.1123482117526646E-3</v>
      </c>
      <c r="AC22" s="8">
        <f>STDEV(AA22:AA24)</f>
        <v>5.4317729381140475E-5</v>
      </c>
      <c r="AD22" s="8"/>
      <c r="AE22" s="4"/>
      <c r="AF22" s="7">
        <v>24.05</v>
      </c>
      <c r="AG22" s="8">
        <f t="shared" si="7"/>
        <v>7.6099999999999994</v>
      </c>
      <c r="AH22" s="8">
        <f t="shared" si="8"/>
        <v>5.1187242338217361E-3</v>
      </c>
      <c r="AI22" s="8">
        <f>AVERAGE(AH22:AH24)</f>
        <v>4.5461223537046416E-3</v>
      </c>
      <c r="AJ22" s="8">
        <f>STDEV(AH22:AH24)</f>
        <v>4.9610748990746819E-4</v>
      </c>
      <c r="AK22" s="8"/>
      <c r="AL22" s="4"/>
      <c r="AM22" s="7">
        <v>26.33</v>
      </c>
      <c r="AN22" s="8">
        <f t="shared" si="9"/>
        <v>9.889999999999997</v>
      </c>
      <c r="AO22" s="8">
        <f t="shared" si="10"/>
        <v>1.0539338247113569E-3</v>
      </c>
      <c r="AP22" s="8">
        <f>AVERAGE(AO22:AO24)</f>
        <v>1.0839295922454679E-3</v>
      </c>
      <c r="AQ22" s="8">
        <f>STDEV(AO22:AO24)</f>
        <v>3.4595557466430626E-5</v>
      </c>
      <c r="AR22" s="8"/>
      <c r="AS22" s="4"/>
      <c r="AT22" s="7">
        <v>21.45</v>
      </c>
      <c r="AU22" s="8">
        <f t="shared" si="11"/>
        <v>5.009999999999998</v>
      </c>
      <c r="AV22" s="8">
        <f t="shared" si="12"/>
        <v>3.1034140482407418E-2</v>
      </c>
      <c r="AW22" s="8">
        <f>AVERAGE(AV22:AV24)</f>
        <v>3.1509986770681266E-2</v>
      </c>
      <c r="AX22" s="8">
        <f>STDEV(AV22:AV24)</f>
        <v>2.0204448478353945E-3</v>
      </c>
      <c r="AY22" s="8"/>
      <c r="AZ22" s="4"/>
      <c r="BA22" s="7">
        <v>32.909999999999997</v>
      </c>
      <c r="BB22" s="8">
        <f t="shared" si="13"/>
        <v>16.469999999999995</v>
      </c>
      <c r="BC22" s="8">
        <f t="shared" si="14"/>
        <v>1.1016305507831577E-5</v>
      </c>
      <c r="BD22" s="8">
        <f>AVERAGE(BC22:BC24)</f>
        <v>1.2390775107322891E-5</v>
      </c>
      <c r="BE22" s="8">
        <f>STDEV(BC22:BC24)</f>
        <v>1.4174662830576645E-6</v>
      </c>
      <c r="BF22" s="8"/>
      <c r="BG22" s="4"/>
      <c r="BH22" s="7">
        <v>27.54</v>
      </c>
      <c r="BI22" s="8">
        <f t="shared" si="15"/>
        <v>11.099999999999998</v>
      </c>
      <c r="BJ22" s="8">
        <f t="shared" si="16"/>
        <v>4.555825153988325E-4</v>
      </c>
      <c r="BK22" s="8">
        <f>AVERAGE(BJ22:BJ24)</f>
        <v>5.1085237962250054E-4</v>
      </c>
      <c r="BL22" s="8">
        <f>STDEV(BJ22:BJ24)</f>
        <v>8.2209987578896399E-5</v>
      </c>
      <c r="BM22" s="8"/>
      <c r="BN22" s="4"/>
      <c r="BO22" s="7">
        <v>26.15</v>
      </c>
      <c r="BP22" s="8">
        <f t="shared" si="17"/>
        <v>9.7099999999999973</v>
      </c>
      <c r="BQ22" s="8">
        <f t="shared" si="18"/>
        <v>1.1939846461836636E-3</v>
      </c>
      <c r="BR22" s="8">
        <f>AVERAGE(BQ22:BQ24)</f>
        <v>1.2153003846712453E-3</v>
      </c>
      <c r="BS22" s="8">
        <f>STDEV(BQ22:BQ24)</f>
        <v>8.269827339828551E-5</v>
      </c>
      <c r="BT22" s="8"/>
      <c r="BU22" s="4"/>
      <c r="BV22" s="7">
        <v>45</v>
      </c>
      <c r="BW22" s="8">
        <v>36.56</v>
      </c>
      <c r="BX22" s="8">
        <f t="shared" si="21"/>
        <v>9.8705955857270699E-12</v>
      </c>
      <c r="BY22" s="8">
        <f>AVERAGE(BX22:BX24)</f>
        <v>1.2334394438617658E-11</v>
      </c>
      <c r="BZ22" s="8">
        <f>STDEV(BX22:BX24)</f>
        <v>2.350357007441587E-12</v>
      </c>
      <c r="CA22" s="8"/>
      <c r="CB22" s="4"/>
    </row>
    <row r="23" spans="2:80" x14ac:dyDescent="0.25">
      <c r="B23" s="7">
        <v>50</v>
      </c>
      <c r="C23" s="8" t="s">
        <v>14</v>
      </c>
      <c r="D23" s="4" t="s">
        <v>29</v>
      </c>
      <c r="E23" s="7">
        <v>16.55</v>
      </c>
      <c r="F23" s="8">
        <f t="shared" si="0"/>
        <v>1.0422060064349339E-5</v>
      </c>
      <c r="G23" s="8"/>
      <c r="H23" s="8"/>
      <c r="I23" s="8"/>
      <c r="J23" s="4"/>
      <c r="K23" s="7">
        <v>25.67</v>
      </c>
      <c r="L23" s="8">
        <f t="shared" si="1"/>
        <v>9.120000000000001</v>
      </c>
      <c r="M23" s="8">
        <f t="shared" si="2"/>
        <v>1.7972415051267082E-3</v>
      </c>
      <c r="N23" s="8"/>
      <c r="O23" s="8"/>
      <c r="P23" s="8"/>
      <c r="Q23" s="4"/>
      <c r="R23" s="7">
        <v>24.28</v>
      </c>
      <c r="S23" s="8">
        <f t="shared" si="3"/>
        <v>7.73</v>
      </c>
      <c r="T23" s="8">
        <f t="shared" si="4"/>
        <v>4.7101868269170339E-3</v>
      </c>
      <c r="U23" s="8"/>
      <c r="V23" s="8"/>
      <c r="W23" s="8"/>
      <c r="X23" s="4"/>
      <c r="Y23" s="7">
        <v>26.44</v>
      </c>
      <c r="Z23" s="8">
        <f t="shared" si="5"/>
        <v>9.89</v>
      </c>
      <c r="AA23" s="8">
        <f t="shared" si="6"/>
        <v>1.0539338247113541E-3</v>
      </c>
      <c r="AB23" s="8"/>
      <c r="AC23" s="8"/>
      <c r="AD23" s="8"/>
      <c r="AE23" s="4"/>
      <c r="AF23" s="7">
        <v>24.43</v>
      </c>
      <c r="AG23" s="8">
        <f t="shared" si="7"/>
        <v>7.879999999999999</v>
      </c>
      <c r="AH23" s="8">
        <f t="shared" si="8"/>
        <v>4.2450580567424175E-3</v>
      </c>
      <c r="AI23" s="8"/>
      <c r="AJ23" s="8"/>
      <c r="AK23" s="8"/>
      <c r="AL23" s="4"/>
      <c r="AM23" s="7">
        <v>26.41</v>
      </c>
      <c r="AN23" s="8">
        <f t="shared" si="9"/>
        <v>9.86</v>
      </c>
      <c r="AO23" s="8">
        <f t="shared" si="10"/>
        <v>1.0760792147232528E-3</v>
      </c>
      <c r="AP23" s="8"/>
      <c r="AQ23" s="8"/>
      <c r="AR23" s="8"/>
      <c r="AS23" s="4"/>
      <c r="AT23" s="7">
        <v>21.62</v>
      </c>
      <c r="AU23" s="8">
        <f t="shared" si="11"/>
        <v>5.07</v>
      </c>
      <c r="AV23" s="8">
        <f t="shared" si="12"/>
        <v>2.9769937438873042E-2</v>
      </c>
      <c r="AW23" s="8"/>
      <c r="AX23" s="8"/>
      <c r="AY23" s="8"/>
      <c r="AZ23" s="4"/>
      <c r="BA23" s="7">
        <v>32.86</v>
      </c>
      <c r="BB23" s="8">
        <f t="shared" si="13"/>
        <v>16.309999999999999</v>
      </c>
      <c r="BC23" s="8">
        <f t="shared" si="14"/>
        <v>1.2308376452974362E-5</v>
      </c>
      <c r="BD23" s="8"/>
      <c r="BE23" s="8"/>
      <c r="BF23" s="8"/>
      <c r="BG23" s="4"/>
      <c r="BH23" s="7">
        <v>27.6</v>
      </c>
      <c r="BI23" s="8">
        <f t="shared" si="15"/>
        <v>11.05</v>
      </c>
      <c r="BJ23" s="8">
        <f t="shared" si="16"/>
        <v>4.7164859810783449E-4</v>
      </c>
      <c r="BK23" s="8"/>
      <c r="BL23" s="8"/>
      <c r="BM23" s="8"/>
      <c r="BN23" s="4"/>
      <c r="BO23" s="7">
        <v>26.13</v>
      </c>
      <c r="BP23" s="8">
        <f t="shared" si="17"/>
        <v>9.5799999999999983</v>
      </c>
      <c r="BQ23" s="8">
        <f t="shared" si="18"/>
        <v>1.3065698777208145E-3</v>
      </c>
      <c r="BR23" s="8"/>
      <c r="BS23" s="8"/>
      <c r="BT23" s="8"/>
      <c r="BU23" s="4"/>
      <c r="BV23" s="7">
        <v>45</v>
      </c>
      <c r="BW23" s="8">
        <v>36.21</v>
      </c>
      <c r="BX23" s="8">
        <f t="shared" si="21"/>
        <v>1.2580672501759052E-11</v>
      </c>
      <c r="BY23" s="8"/>
      <c r="BZ23" s="8"/>
      <c r="CA23" s="8"/>
      <c r="CB23" s="4"/>
    </row>
    <row r="24" spans="2:80" x14ac:dyDescent="0.25">
      <c r="B24" s="7">
        <v>51</v>
      </c>
      <c r="C24" s="8" t="s">
        <v>14</v>
      </c>
      <c r="D24" s="4" t="s">
        <v>29</v>
      </c>
      <c r="E24" s="7">
        <v>16.78</v>
      </c>
      <c r="F24" s="8">
        <f t="shared" si="0"/>
        <v>8.8862120549656273E-6</v>
      </c>
      <c r="G24" s="8"/>
      <c r="H24" s="8"/>
      <c r="I24" s="8"/>
      <c r="J24" s="4"/>
      <c r="K24" s="7">
        <v>26.31</v>
      </c>
      <c r="L24" s="8">
        <f t="shared" si="1"/>
        <v>9.5299999999999976</v>
      </c>
      <c r="M24" s="8">
        <f t="shared" si="2"/>
        <v>1.3526459649520774E-3</v>
      </c>
      <c r="N24" s="8"/>
      <c r="O24" s="8"/>
      <c r="P24" s="8"/>
      <c r="Q24" s="4"/>
      <c r="R24" s="7">
        <v>24.55</v>
      </c>
      <c r="S24" s="8">
        <f t="shared" si="3"/>
        <v>7.77</v>
      </c>
      <c r="T24" s="8">
        <f t="shared" si="4"/>
        <v>4.5813865204370275E-3</v>
      </c>
      <c r="U24" s="8"/>
      <c r="V24" s="8"/>
      <c r="W24" s="8"/>
      <c r="X24" s="4"/>
      <c r="Y24" s="7">
        <v>26.53</v>
      </c>
      <c r="Z24" s="8">
        <f t="shared" si="5"/>
        <v>9.75</v>
      </c>
      <c r="AA24" s="8">
        <f t="shared" si="6"/>
        <v>1.1613350732448454E-3</v>
      </c>
      <c r="AB24" s="8"/>
      <c r="AC24" s="8"/>
      <c r="AD24" s="8"/>
      <c r="AE24" s="4"/>
      <c r="AF24" s="7">
        <v>24.65</v>
      </c>
      <c r="AG24" s="8">
        <f t="shared" si="7"/>
        <v>7.8699999999999974</v>
      </c>
      <c r="AH24" s="8">
        <f t="shared" si="8"/>
        <v>4.2745847705497721E-3</v>
      </c>
      <c r="AI24" s="8"/>
      <c r="AJ24" s="8"/>
      <c r="AK24" s="8"/>
      <c r="AL24" s="4"/>
      <c r="AM24" s="7">
        <v>26.58</v>
      </c>
      <c r="AN24" s="8">
        <f t="shared" si="9"/>
        <v>9.7999999999999972</v>
      </c>
      <c r="AO24" s="8">
        <f t="shared" si="10"/>
        <v>1.121775737301794E-3</v>
      </c>
      <c r="AP24" s="8"/>
      <c r="AQ24" s="8"/>
      <c r="AR24" s="8"/>
      <c r="AS24" s="4"/>
      <c r="AT24" s="7">
        <v>21.67</v>
      </c>
      <c r="AU24" s="8">
        <f t="shared" si="11"/>
        <v>4.8900000000000006</v>
      </c>
      <c r="AV24" s="8">
        <f t="shared" si="12"/>
        <v>3.3725882390763344E-2</v>
      </c>
      <c r="AW24" s="8"/>
      <c r="AX24" s="8"/>
      <c r="AY24" s="8"/>
      <c r="AZ24" s="4"/>
      <c r="BA24" s="7">
        <v>32.92</v>
      </c>
      <c r="BB24" s="8">
        <f t="shared" si="13"/>
        <v>16.14</v>
      </c>
      <c r="BC24" s="8">
        <f t="shared" si="14"/>
        <v>1.3847643361162736E-5</v>
      </c>
      <c r="BD24" s="8"/>
      <c r="BE24" s="8"/>
      <c r="BF24" s="8"/>
      <c r="BG24" s="4"/>
      <c r="BH24" s="7">
        <v>27.47</v>
      </c>
      <c r="BI24" s="8">
        <f t="shared" si="15"/>
        <v>10.689999999999998</v>
      </c>
      <c r="BJ24" s="8">
        <f t="shared" si="16"/>
        <v>6.0532602536083452E-4</v>
      </c>
      <c r="BK24" s="8"/>
      <c r="BL24" s="8"/>
      <c r="BM24" s="8"/>
      <c r="BN24" s="4"/>
      <c r="BO24" s="7">
        <v>26.55</v>
      </c>
      <c r="BP24" s="8">
        <f t="shared" si="17"/>
        <v>9.77</v>
      </c>
      <c r="BQ24" s="8">
        <f t="shared" si="18"/>
        <v>1.1453466301092575E-3</v>
      </c>
      <c r="BR24" s="8"/>
      <c r="BS24" s="8"/>
      <c r="BT24" s="8"/>
      <c r="BU24" s="4"/>
      <c r="BV24" s="7">
        <v>45</v>
      </c>
      <c r="BW24" s="8">
        <v>36</v>
      </c>
      <c r="BX24" s="8">
        <f t="shared" si="21"/>
        <v>1.4551915228366852E-11</v>
      </c>
      <c r="BY24" s="8"/>
      <c r="BZ24" s="8"/>
      <c r="CA24" s="8"/>
      <c r="CB24" s="4"/>
    </row>
    <row r="25" spans="2:80" x14ac:dyDescent="0.25">
      <c r="B25" s="7">
        <v>73</v>
      </c>
      <c r="C25" s="8" t="s">
        <v>15</v>
      </c>
      <c r="D25" s="4" t="s">
        <v>29</v>
      </c>
      <c r="E25" s="7">
        <v>16.600000000000001</v>
      </c>
      <c r="F25" s="8">
        <f t="shared" si="0"/>
        <v>1.0067046438391818E-5</v>
      </c>
      <c r="G25" s="8">
        <f>AVERAGE(F25:F27)</f>
        <v>9.8365394036471421E-6</v>
      </c>
      <c r="H25" s="8">
        <f>STDEV(F25:F27)</f>
        <v>7.9861718213241183E-7</v>
      </c>
      <c r="I25" s="8"/>
      <c r="J25" s="4"/>
      <c r="K25" s="7">
        <v>26.47</v>
      </c>
      <c r="L25" s="8">
        <f t="shared" si="1"/>
        <v>9.8699999999999974</v>
      </c>
      <c r="M25" s="8">
        <f t="shared" si="2"/>
        <v>1.0686461926374428E-3</v>
      </c>
      <c r="N25" s="8">
        <f>AVERAGE(M25:M27)</f>
        <v>1.1860274065084392E-3</v>
      </c>
      <c r="O25" s="8">
        <f>STDEV(M25:M27)</f>
        <v>1.020205730745086E-4</v>
      </c>
      <c r="P25" s="8"/>
      <c r="Q25" s="4"/>
      <c r="R25" s="7">
        <v>25.2</v>
      </c>
      <c r="S25" s="8">
        <f t="shared" si="3"/>
        <v>8.5999999999999979</v>
      </c>
      <c r="T25" s="8">
        <f t="shared" si="4"/>
        <v>2.5771638882283142E-3</v>
      </c>
      <c r="U25" s="8">
        <f>AVERAGE(T25:T27)</f>
        <v>2.7522934910423312E-3</v>
      </c>
      <c r="V25" s="8">
        <f>STDEV(T25:T27)</f>
        <v>1.5293870157035742E-4</v>
      </c>
      <c r="W25" s="8"/>
      <c r="X25" s="4"/>
      <c r="Y25" s="7">
        <v>26.13</v>
      </c>
      <c r="Z25" s="8">
        <f t="shared" si="5"/>
        <v>9.5299999999999976</v>
      </c>
      <c r="AA25" s="8">
        <f t="shared" si="6"/>
        <v>1.3526459649520774E-3</v>
      </c>
      <c r="AB25" s="8">
        <f>AVERAGE(AA25:AA27)</f>
        <v>1.2607769403792457E-3</v>
      </c>
      <c r="AC25" s="8">
        <f>STDEV(AA25:AA27)</f>
        <v>1.2842770509074856E-4</v>
      </c>
      <c r="AD25" s="8"/>
      <c r="AE25" s="4"/>
      <c r="AF25" s="7">
        <v>25.76</v>
      </c>
      <c r="AG25" s="8">
        <f t="shared" si="7"/>
        <v>9.16</v>
      </c>
      <c r="AH25" s="8">
        <f t="shared" si="8"/>
        <v>1.7480958416561969E-3</v>
      </c>
      <c r="AI25" s="8">
        <f>AVERAGE(AH25:AH27)</f>
        <v>3.0288610900137021E-3</v>
      </c>
      <c r="AJ25" s="8">
        <f>STDEV(AH25:AH27)</f>
        <v>1.3968495763651625E-3</v>
      </c>
      <c r="AK25" s="8"/>
      <c r="AL25" s="4"/>
      <c r="AM25" s="7">
        <v>26.58</v>
      </c>
      <c r="AN25" s="8">
        <f t="shared" si="9"/>
        <v>9.9799999999999969</v>
      </c>
      <c r="AO25" s="8">
        <f t="shared" si="10"/>
        <v>9.9019480448245267E-4</v>
      </c>
      <c r="AP25" s="8">
        <f>AVERAGE(AO25:AO27)</f>
        <v>1.1461943889722413E-3</v>
      </c>
      <c r="AQ25" s="8">
        <f>STDEV(AO25:AO27)</f>
        <v>1.4292616851660565E-4</v>
      </c>
      <c r="AR25" s="8"/>
      <c r="AS25" s="4"/>
      <c r="AT25" s="7">
        <v>22.43</v>
      </c>
      <c r="AU25" s="8">
        <f t="shared" si="11"/>
        <v>5.8299999999999983</v>
      </c>
      <c r="AV25" s="8">
        <f t="shared" si="12"/>
        <v>1.7579038823262672E-2</v>
      </c>
      <c r="AW25" s="8">
        <f>AVERAGE(AV25:AV27)</f>
        <v>3.099265776117326E-2</v>
      </c>
      <c r="AX25" s="8">
        <f>STDEV(AV25:AV27)</f>
        <v>1.4905368863514519E-2</v>
      </c>
      <c r="AY25" s="8"/>
      <c r="AZ25" s="4"/>
      <c r="BA25" s="7">
        <v>32.85</v>
      </c>
      <c r="BB25" s="8">
        <f t="shared" si="13"/>
        <v>16.25</v>
      </c>
      <c r="BC25" s="8">
        <f t="shared" si="14"/>
        <v>1.2831061023768835E-5</v>
      </c>
      <c r="BD25" s="8">
        <f>AVERAGE(BC25:BC27)</f>
        <v>9.8240873777045958E-6</v>
      </c>
      <c r="BE25" s="8">
        <f>STDEV(BC25:BC27)</f>
        <v>3.0250234927987622E-6</v>
      </c>
      <c r="BF25" s="8"/>
      <c r="BG25" s="4"/>
      <c r="BH25" s="7">
        <v>27.94</v>
      </c>
      <c r="BI25" s="8">
        <f t="shared" si="15"/>
        <v>11.34</v>
      </c>
      <c r="BJ25" s="8">
        <f t="shared" si="16"/>
        <v>3.8576235930828982E-4</v>
      </c>
      <c r="BK25" s="8">
        <f>AVERAGE(BJ25:BJ27)</f>
        <v>4.5342051468294915E-4</v>
      </c>
      <c r="BL25" s="8">
        <f>STDEV(BJ25:BJ27)</f>
        <v>6.3825410911378186E-5</v>
      </c>
      <c r="BM25" s="8"/>
      <c r="BN25" s="4"/>
      <c r="BO25" s="7">
        <v>26.15</v>
      </c>
      <c r="BP25" s="8">
        <f t="shared" si="17"/>
        <v>9.5499999999999972</v>
      </c>
      <c r="BQ25" s="8">
        <f t="shared" si="18"/>
        <v>1.3340236882367173E-3</v>
      </c>
      <c r="BR25" s="8">
        <f>AVERAGE(BQ25:BQ27)</f>
        <v>1.522111919278534E-3</v>
      </c>
      <c r="BS25" s="8">
        <f>STDEV(BQ25:BQ27)</f>
        <v>2.2577822434006301E-4</v>
      </c>
      <c r="BT25" s="8"/>
      <c r="BU25" s="4"/>
      <c r="BV25" s="7">
        <v>42.3</v>
      </c>
      <c r="BW25" s="8">
        <v>30.8</v>
      </c>
      <c r="BX25" s="8">
        <f t="shared" si="21"/>
        <v>5.3490435471620224E-10</v>
      </c>
      <c r="BY25" s="8">
        <f>AVERAGE(BX25:BX27)</f>
        <v>5.5096320760991069E-10</v>
      </c>
      <c r="BZ25" s="8">
        <f>STDEV(BX25:BX27)</f>
        <v>2.5215457480135771E-10</v>
      </c>
      <c r="CA25" s="8"/>
      <c r="CB25" s="4"/>
    </row>
    <row r="26" spans="2:80" x14ac:dyDescent="0.25">
      <c r="B26" s="7">
        <v>74</v>
      </c>
      <c r="C26" s="8" t="s">
        <v>15</v>
      </c>
      <c r="D26" s="4" t="s">
        <v>29</v>
      </c>
      <c r="E26" s="7">
        <v>16.77</v>
      </c>
      <c r="F26" s="8">
        <f t="shared" si="0"/>
        <v>8.9480205477285693E-6</v>
      </c>
      <c r="G26" s="8"/>
      <c r="H26" s="8"/>
      <c r="I26" s="8"/>
      <c r="J26" s="4"/>
      <c r="K26" s="7">
        <v>26.43</v>
      </c>
      <c r="L26" s="8">
        <f t="shared" si="1"/>
        <v>9.66</v>
      </c>
      <c r="M26" s="8">
        <f t="shared" si="2"/>
        <v>1.2360904237991017E-3</v>
      </c>
      <c r="N26" s="8"/>
      <c r="O26" s="8"/>
      <c r="P26" s="8"/>
      <c r="Q26" s="4"/>
      <c r="R26" s="7">
        <v>25.24</v>
      </c>
      <c r="S26" s="8">
        <f t="shared" si="3"/>
        <v>8.4699999999999989</v>
      </c>
      <c r="T26" s="8">
        <f t="shared" si="4"/>
        <v>2.8201742100048776E-3</v>
      </c>
      <c r="U26" s="8"/>
      <c r="V26" s="8"/>
      <c r="W26" s="8"/>
      <c r="X26" s="4"/>
      <c r="Y26" s="7">
        <v>26.58</v>
      </c>
      <c r="Z26" s="8">
        <f t="shared" si="5"/>
        <v>9.8099999999999987</v>
      </c>
      <c r="AA26" s="8">
        <f t="shared" si="6"/>
        <v>1.1140270662777592E-3</v>
      </c>
      <c r="AB26" s="8"/>
      <c r="AC26" s="8"/>
      <c r="AD26" s="8"/>
      <c r="AE26" s="4"/>
      <c r="AF26" s="7">
        <v>25.24</v>
      </c>
      <c r="AG26" s="8">
        <f t="shared" si="7"/>
        <v>8.4699999999999989</v>
      </c>
      <c r="AH26" s="8">
        <f t="shared" si="8"/>
        <v>2.8201742100048776E-3</v>
      </c>
      <c r="AI26" s="8"/>
      <c r="AJ26" s="8"/>
      <c r="AK26" s="8"/>
      <c r="AL26" s="4"/>
      <c r="AM26" s="7">
        <v>26.5</v>
      </c>
      <c r="AN26" s="8">
        <f t="shared" si="9"/>
        <v>9.73</v>
      </c>
      <c r="AO26" s="8">
        <f t="shared" si="10"/>
        <v>1.1775467067292585E-3</v>
      </c>
      <c r="AP26" s="8"/>
      <c r="AQ26" s="8"/>
      <c r="AR26" s="8"/>
      <c r="AS26" s="4"/>
      <c r="AT26" s="7">
        <v>21.91</v>
      </c>
      <c r="AU26" s="8">
        <f t="shared" si="11"/>
        <v>5.1400000000000006</v>
      </c>
      <c r="AV26" s="8">
        <f t="shared" si="12"/>
        <v>2.835997360366127E-2</v>
      </c>
      <c r="AW26" s="8"/>
      <c r="AX26" s="8"/>
      <c r="AY26" s="8"/>
      <c r="AZ26" s="4"/>
      <c r="BA26" s="7">
        <v>33.4</v>
      </c>
      <c r="BB26" s="8">
        <f t="shared" si="13"/>
        <v>16.63</v>
      </c>
      <c r="BC26" s="8">
        <f t="shared" si="14"/>
        <v>9.8598696185111445E-6</v>
      </c>
      <c r="BD26" s="8"/>
      <c r="BE26" s="8"/>
      <c r="BF26" s="8"/>
      <c r="BG26" s="4"/>
      <c r="BH26" s="7">
        <v>27.85</v>
      </c>
      <c r="BI26" s="8">
        <f t="shared" si="15"/>
        <v>11.080000000000002</v>
      </c>
      <c r="BJ26" s="8">
        <f t="shared" si="16"/>
        <v>4.6194221031523172E-4</v>
      </c>
      <c r="BK26" s="8"/>
      <c r="BL26" s="8"/>
      <c r="BM26" s="8"/>
      <c r="BN26" s="4"/>
      <c r="BO26" s="7">
        <v>26.19</v>
      </c>
      <c r="BP26" s="8">
        <f t="shared" si="17"/>
        <v>9.4200000000000017</v>
      </c>
      <c r="BQ26" s="8">
        <f t="shared" si="18"/>
        <v>1.4598137193700552E-3</v>
      </c>
      <c r="BR26" s="8"/>
      <c r="BS26" s="8"/>
      <c r="BT26" s="8"/>
      <c r="BU26" s="4"/>
      <c r="BV26" s="7">
        <v>42.9</v>
      </c>
      <c r="BW26" s="8">
        <v>31.6</v>
      </c>
      <c r="BX26" s="8">
        <f t="shared" si="21"/>
        <v>3.0722187617162599E-10</v>
      </c>
      <c r="BY26" s="8"/>
      <c r="BZ26" s="8"/>
      <c r="CA26" s="8"/>
      <c r="CB26" s="4"/>
    </row>
    <row r="27" spans="2:80" x14ac:dyDescent="0.25">
      <c r="B27" s="7">
        <v>75</v>
      </c>
      <c r="C27" s="8" t="s">
        <v>15</v>
      </c>
      <c r="D27" s="4" t="s">
        <v>29</v>
      </c>
      <c r="E27" s="7">
        <v>16.54</v>
      </c>
      <c r="F27" s="8">
        <f t="shared" si="0"/>
        <v>1.0494551224821044E-5</v>
      </c>
      <c r="G27" s="8"/>
      <c r="H27" s="8"/>
      <c r="I27" s="8"/>
      <c r="J27" s="4"/>
      <c r="K27" s="7">
        <v>26.18</v>
      </c>
      <c r="L27" s="8">
        <f t="shared" si="1"/>
        <v>9.64</v>
      </c>
      <c r="M27" s="8">
        <f t="shared" si="2"/>
        <v>1.2533456030887735E-3</v>
      </c>
      <c r="N27" s="8"/>
      <c r="O27" s="8"/>
      <c r="P27" s="8"/>
      <c r="Q27" s="4"/>
      <c r="R27" s="7">
        <v>24.99</v>
      </c>
      <c r="S27" s="8">
        <f t="shared" si="3"/>
        <v>8.4499999999999993</v>
      </c>
      <c r="T27" s="8">
        <f t="shared" si="4"/>
        <v>2.8595423748938014E-3</v>
      </c>
      <c r="U27" s="8"/>
      <c r="V27" s="8"/>
      <c r="W27" s="8"/>
      <c r="X27" s="4"/>
      <c r="Y27" s="7">
        <v>26.11</v>
      </c>
      <c r="Z27" s="8">
        <f t="shared" si="5"/>
        <v>9.57</v>
      </c>
      <c r="AA27" s="8">
        <f t="shared" si="6"/>
        <v>1.3156577899079006E-3</v>
      </c>
      <c r="AB27" s="8"/>
      <c r="AC27" s="8"/>
      <c r="AD27" s="8"/>
      <c r="AE27" s="4"/>
      <c r="AF27" s="7">
        <v>24.33</v>
      </c>
      <c r="AG27" s="8">
        <f t="shared" si="7"/>
        <v>7.7899999999999991</v>
      </c>
      <c r="AH27" s="8">
        <f t="shared" si="8"/>
        <v>4.5183132183800314E-3</v>
      </c>
      <c r="AI27" s="8"/>
      <c r="AJ27" s="8"/>
      <c r="AK27" s="8"/>
      <c r="AL27" s="4"/>
      <c r="AM27" s="7">
        <v>26.16</v>
      </c>
      <c r="AN27" s="8">
        <f t="shared" si="9"/>
        <v>9.620000000000001</v>
      </c>
      <c r="AO27" s="8">
        <f t="shared" si="10"/>
        <v>1.2708416557050126E-3</v>
      </c>
      <c r="AP27" s="8"/>
      <c r="AQ27" s="8"/>
      <c r="AR27" s="8"/>
      <c r="AS27" s="4"/>
      <c r="AT27" s="7">
        <v>20.95</v>
      </c>
      <c r="AU27" s="8">
        <f t="shared" si="11"/>
        <v>4.41</v>
      </c>
      <c r="AV27" s="8">
        <f t="shared" si="12"/>
        <v>4.7038960856595841E-2</v>
      </c>
      <c r="AW27" s="8"/>
      <c r="AX27" s="8"/>
      <c r="AY27" s="8"/>
      <c r="AZ27" s="4"/>
      <c r="BA27" s="7">
        <v>33.71</v>
      </c>
      <c r="BB27" s="8">
        <f t="shared" si="13"/>
        <v>17.170000000000002</v>
      </c>
      <c r="BC27" s="8">
        <f t="shared" si="14"/>
        <v>6.7813314908338068E-6</v>
      </c>
      <c r="BD27" s="8"/>
      <c r="BE27" s="8"/>
      <c r="BF27" s="8"/>
      <c r="BG27" s="4"/>
      <c r="BH27" s="7">
        <v>27.47</v>
      </c>
      <c r="BI27" s="8">
        <f t="shared" si="15"/>
        <v>10.93</v>
      </c>
      <c r="BJ27" s="8">
        <f t="shared" si="16"/>
        <v>5.1255697442532586E-4</v>
      </c>
      <c r="BK27" s="8"/>
      <c r="BL27" s="8"/>
      <c r="BM27" s="8"/>
      <c r="BN27" s="4"/>
      <c r="BO27" s="7">
        <v>25.68</v>
      </c>
      <c r="BP27" s="8">
        <f t="shared" si="17"/>
        <v>9.14</v>
      </c>
      <c r="BQ27" s="8">
        <f t="shared" si="18"/>
        <v>1.7724983502288294E-3</v>
      </c>
      <c r="BR27" s="8"/>
      <c r="BS27" s="8"/>
      <c r="BT27" s="8"/>
      <c r="BU27" s="4"/>
      <c r="BV27" s="7">
        <v>43.9</v>
      </c>
      <c r="BW27" s="8">
        <v>30.2</v>
      </c>
      <c r="BX27" s="8">
        <f t="shared" si="21"/>
        <v>8.1076339194190358E-10</v>
      </c>
      <c r="BY27" s="8"/>
      <c r="BZ27" s="8"/>
      <c r="CA27" s="8"/>
      <c r="CB27" s="4"/>
    </row>
    <row r="28" spans="2:80" x14ac:dyDescent="0.25">
      <c r="B28" s="7">
        <v>97</v>
      </c>
      <c r="C28" s="8" t="s">
        <v>16</v>
      </c>
      <c r="D28" s="4" t="s">
        <v>29</v>
      </c>
      <c r="E28" s="7">
        <v>16.91</v>
      </c>
      <c r="F28" s="8">
        <f t="shared" si="0"/>
        <v>8.1205000492352279E-6</v>
      </c>
      <c r="G28" s="8">
        <f>AVERAGE(F28:F30)</f>
        <v>7.7779651337541494E-6</v>
      </c>
      <c r="H28" s="8">
        <f>STDEV(F28:F30)</f>
        <v>3.7981038743750717E-7</v>
      </c>
      <c r="I28" s="8"/>
      <c r="J28" s="4"/>
      <c r="K28" s="7">
        <v>26.85</v>
      </c>
      <c r="L28" s="8">
        <f t="shared" si="1"/>
        <v>9.9400000000000013</v>
      </c>
      <c r="M28" s="8">
        <f t="shared" si="2"/>
        <v>1.0180329695714065E-3</v>
      </c>
      <c r="N28" s="8">
        <f>AVERAGE(M28:M30)</f>
        <v>9.7957822080253494E-4</v>
      </c>
      <c r="O28" s="8">
        <f>STDEV(M28:M30)</f>
        <v>9.2505517362755158E-5</v>
      </c>
      <c r="P28" s="8"/>
      <c r="Q28" s="4"/>
      <c r="R28" s="7">
        <v>25.06</v>
      </c>
      <c r="S28" s="8">
        <f t="shared" si="3"/>
        <v>8.1499999999999986</v>
      </c>
      <c r="T28" s="8">
        <f t="shared" si="4"/>
        <v>3.5205096195735611E-3</v>
      </c>
      <c r="U28" s="8">
        <f>AVERAGE(T28:T30)</f>
        <v>3.2026263766650755E-3</v>
      </c>
      <c r="V28" s="8">
        <f>STDEV(T28:T30)</f>
        <v>2.7610214653101488E-4</v>
      </c>
      <c r="W28" s="8"/>
      <c r="X28" s="4"/>
      <c r="Y28" s="7">
        <v>26.06</v>
      </c>
      <c r="Z28" s="8">
        <f t="shared" si="5"/>
        <v>9.1499999999999986</v>
      </c>
      <c r="AA28" s="8">
        <f t="shared" si="6"/>
        <v>1.7602548097867801E-3</v>
      </c>
      <c r="AB28" s="8">
        <f>AVERAGE(AA28:AA30)</f>
        <v>1.6690754547853065E-3</v>
      </c>
      <c r="AC28" s="8">
        <f>STDEV(AA28:AA30)</f>
        <v>1.9085677625333325E-4</v>
      </c>
      <c r="AD28" s="8"/>
      <c r="AE28" s="4"/>
      <c r="AF28" s="7">
        <v>26.56</v>
      </c>
      <c r="AG28" s="8">
        <f t="shared" si="7"/>
        <v>9.6499999999999986</v>
      </c>
      <c r="AH28" s="8">
        <f t="shared" si="8"/>
        <v>1.2446881126164688E-3</v>
      </c>
      <c r="AI28" s="8">
        <f>AVERAGE(AH28:AH30)</f>
        <v>1.161782219465571E-3</v>
      </c>
      <c r="AJ28" s="8">
        <f>STDEV(AH28:AH30)</f>
        <v>1.6676036015785396E-4</v>
      </c>
      <c r="AK28" s="8"/>
      <c r="AL28" s="4"/>
      <c r="AM28" s="7">
        <v>26.34</v>
      </c>
      <c r="AN28" s="8">
        <f t="shared" si="9"/>
        <v>9.43</v>
      </c>
      <c r="AO28" s="8">
        <f t="shared" si="10"/>
        <v>1.449730049442431E-3</v>
      </c>
      <c r="AP28" s="8">
        <f>AVERAGE(AO28:AO30)</f>
        <v>1.4387148512945795E-3</v>
      </c>
      <c r="AQ28" s="8">
        <f>STDEV(AO28:AO30)</f>
        <v>9.964125805726065E-5</v>
      </c>
      <c r="AR28" s="8"/>
      <c r="AS28" s="4"/>
      <c r="AT28" s="7">
        <v>21.36</v>
      </c>
      <c r="AU28" s="8">
        <f t="shared" si="11"/>
        <v>4.4499999999999993</v>
      </c>
      <c r="AV28" s="8">
        <f t="shared" si="12"/>
        <v>4.5752677998300822E-2</v>
      </c>
      <c r="AW28" s="8">
        <f>AVERAGE(AV28:AV30)</f>
        <v>4.7098128589508327E-2</v>
      </c>
      <c r="AX28" s="8">
        <f>STDEV(AV28:AV30)</f>
        <v>4.9249923545878005E-3</v>
      </c>
      <c r="AY28" s="8"/>
      <c r="AZ28" s="4"/>
      <c r="BA28" s="7">
        <v>32.68</v>
      </c>
      <c r="BB28" s="8">
        <f t="shared" si="13"/>
        <v>15.77</v>
      </c>
      <c r="BC28" s="8">
        <f t="shared" si="14"/>
        <v>1.7896041095457139E-5</v>
      </c>
      <c r="BD28" s="8">
        <f>AVERAGE(BC28:BC30)</f>
        <v>1.8868561454874129E-5</v>
      </c>
      <c r="BE28" s="8">
        <f>STDEV(BC28:BC30)</f>
        <v>4.1817256866839346E-6</v>
      </c>
      <c r="BF28" s="8"/>
      <c r="BG28" s="4"/>
      <c r="BH28" s="7">
        <v>28.65</v>
      </c>
      <c r="BI28" s="8">
        <f t="shared" si="15"/>
        <v>11.739999999999998</v>
      </c>
      <c r="BJ28" s="8">
        <f t="shared" si="16"/>
        <v>2.9235319936985577E-4</v>
      </c>
      <c r="BK28" s="8">
        <f>AVERAGE(BJ28:BJ30)</f>
        <v>2.9723682278173428E-4</v>
      </c>
      <c r="BL28" s="8">
        <f>STDEV(BJ28:BJ30)</f>
        <v>5.0585210032664489E-5</v>
      </c>
      <c r="BM28" s="8"/>
      <c r="BN28" s="4"/>
      <c r="BO28" s="7">
        <v>25.53</v>
      </c>
      <c r="BP28" s="8">
        <f t="shared" si="17"/>
        <v>8.620000000000001</v>
      </c>
      <c r="BQ28" s="8">
        <f t="shared" si="18"/>
        <v>2.5416833114100252E-3</v>
      </c>
      <c r="BR28" s="8">
        <f>AVERAGE(BQ28:BQ30)</f>
        <v>2.7520758486955336E-3</v>
      </c>
      <c r="BS28" s="8">
        <f>STDEV(BQ28:BQ30)</f>
        <v>3.6441056411182346E-4</v>
      </c>
      <c r="BT28" s="8"/>
      <c r="BU28" s="4"/>
      <c r="BV28" s="7">
        <v>42.62</v>
      </c>
      <c r="BW28" s="8">
        <f t="shared" ref="BW19:BW36" si="22">BV28-E28</f>
        <v>25.709999999999997</v>
      </c>
      <c r="BX28" s="8">
        <f t="shared" si="21"/>
        <v>1.8218759859980225E-8</v>
      </c>
      <c r="BY28" s="8">
        <f>AVERAGE(BX28,BX30)</f>
        <v>2.226267956400952E-8</v>
      </c>
      <c r="BZ28" s="8">
        <f>STDEV(BX28,BX30)</f>
        <v>5.7189660905860193E-9</v>
      </c>
      <c r="CA28" s="8"/>
      <c r="CB28" s="4"/>
    </row>
    <row r="29" spans="2:80" x14ac:dyDescent="0.25">
      <c r="B29" s="7">
        <v>98</v>
      </c>
      <c r="C29" s="8" t="s">
        <v>16</v>
      </c>
      <c r="D29" s="4" t="s">
        <v>29</v>
      </c>
      <c r="E29" s="7">
        <v>16.96</v>
      </c>
      <c r="F29" s="8">
        <f t="shared" si="0"/>
        <v>7.8438860065923012E-6</v>
      </c>
      <c r="G29" s="8"/>
      <c r="H29" s="8"/>
      <c r="I29" s="8"/>
      <c r="J29" s="4"/>
      <c r="K29" s="7">
        <v>27.12</v>
      </c>
      <c r="L29" s="8">
        <f t="shared" si="1"/>
        <v>10.16</v>
      </c>
      <c r="M29" s="8">
        <f t="shared" si="2"/>
        <v>8.7404792082809821E-4</v>
      </c>
      <c r="N29" s="8"/>
      <c r="O29" s="8"/>
      <c r="P29" s="8"/>
      <c r="Q29" s="4"/>
      <c r="R29" s="7">
        <v>25.31</v>
      </c>
      <c r="S29" s="8">
        <f t="shared" si="3"/>
        <v>8.3499999999999979</v>
      </c>
      <c r="T29" s="8">
        <f t="shared" si="4"/>
        <v>3.064781632409187E-3</v>
      </c>
      <c r="U29" s="8"/>
      <c r="V29" s="8"/>
      <c r="W29" s="8"/>
      <c r="X29" s="4"/>
      <c r="Y29" s="7">
        <v>26.39</v>
      </c>
      <c r="Z29" s="8">
        <f t="shared" si="5"/>
        <v>9.43</v>
      </c>
      <c r="AA29" s="8">
        <f t="shared" si="6"/>
        <v>1.449730049442431E-3</v>
      </c>
      <c r="AB29" s="8"/>
      <c r="AC29" s="8"/>
      <c r="AD29" s="8"/>
      <c r="AE29" s="4"/>
      <c r="AF29" s="7">
        <v>26.97</v>
      </c>
      <c r="AG29" s="8">
        <f t="shared" si="7"/>
        <v>10.009999999999998</v>
      </c>
      <c r="AH29" s="8">
        <f t="shared" si="8"/>
        <v>9.6981689007523181E-4</v>
      </c>
      <c r="AI29" s="8"/>
      <c r="AJ29" s="8"/>
      <c r="AK29" s="8"/>
      <c r="AL29" s="4"/>
      <c r="AM29" s="7">
        <v>26.51</v>
      </c>
      <c r="AN29" s="8">
        <f t="shared" si="9"/>
        <v>9.5500000000000007</v>
      </c>
      <c r="AO29" s="8">
        <f t="shared" si="10"/>
        <v>1.3340236882367136E-3</v>
      </c>
      <c r="AP29" s="8"/>
      <c r="AQ29" s="8"/>
      <c r="AR29" s="8"/>
      <c r="AS29" s="4"/>
      <c r="AT29" s="7">
        <v>21.5</v>
      </c>
      <c r="AU29" s="8">
        <f t="shared" si="11"/>
        <v>4.5399999999999991</v>
      </c>
      <c r="AV29" s="8">
        <f t="shared" si="12"/>
        <v>4.2985681816867023E-2</v>
      </c>
      <c r="AW29" s="8"/>
      <c r="AX29" s="8"/>
      <c r="AY29" s="8"/>
      <c r="AZ29" s="4"/>
      <c r="BA29" s="7">
        <v>32.96</v>
      </c>
      <c r="BB29" s="8">
        <f t="shared" si="13"/>
        <v>16</v>
      </c>
      <c r="BC29" s="8">
        <f t="shared" si="14"/>
        <v>1.52587890625E-5</v>
      </c>
      <c r="BD29" s="8"/>
      <c r="BE29" s="8"/>
      <c r="BF29" s="8"/>
      <c r="BG29" s="4"/>
      <c r="BH29" s="7">
        <v>28.93</v>
      </c>
      <c r="BI29" s="8">
        <f t="shared" si="15"/>
        <v>11.969999999999999</v>
      </c>
      <c r="BJ29" s="8">
        <f t="shared" si="16"/>
        <v>2.4927053850273286E-4</v>
      </c>
      <c r="BK29" s="8"/>
      <c r="BL29" s="8"/>
      <c r="BM29" s="8"/>
      <c r="BN29" s="4"/>
      <c r="BO29" s="7">
        <v>25.58</v>
      </c>
      <c r="BP29" s="8">
        <f t="shared" si="17"/>
        <v>8.6199999999999974</v>
      </c>
      <c r="BQ29" s="8">
        <f t="shared" si="18"/>
        <v>2.5416833114100322E-3</v>
      </c>
      <c r="BR29" s="8"/>
      <c r="BS29" s="8"/>
      <c r="BT29" s="8"/>
      <c r="BU29" s="4"/>
      <c r="BV29" s="81">
        <v>43.51</v>
      </c>
      <c r="BW29" s="8">
        <f t="shared" si="22"/>
        <v>26.549999999999997</v>
      </c>
      <c r="BX29" s="8">
        <f t="shared" si="21"/>
        <v>1.0177793031591161E-8</v>
      </c>
      <c r="BY29" s="8"/>
      <c r="BZ29" s="8"/>
      <c r="CA29" s="8"/>
      <c r="CB29" s="4"/>
    </row>
    <row r="30" spans="2:80" x14ac:dyDescent="0.25">
      <c r="B30" s="3">
        <v>99</v>
      </c>
      <c r="C30" s="2" t="s">
        <v>16</v>
      </c>
      <c r="D30" s="1" t="s">
        <v>29</v>
      </c>
      <c r="E30" s="3">
        <v>17.05</v>
      </c>
      <c r="F30" s="2">
        <f t="shared" si="0"/>
        <v>7.3695093454349174E-6</v>
      </c>
      <c r="G30" s="2"/>
      <c r="H30" s="2"/>
      <c r="I30" s="2"/>
      <c r="J30" s="1"/>
      <c r="K30" s="3">
        <v>26.95</v>
      </c>
      <c r="L30" s="2">
        <f t="shared" si="1"/>
        <v>9.8999999999999986</v>
      </c>
      <c r="M30" s="2">
        <f t="shared" si="2"/>
        <v>1.0466537720080998E-3</v>
      </c>
      <c r="N30" s="2"/>
      <c r="O30" s="2"/>
      <c r="P30" s="2"/>
      <c r="Q30" s="1"/>
      <c r="R30" s="3">
        <v>25.42</v>
      </c>
      <c r="S30" s="2">
        <f t="shared" si="3"/>
        <v>8.370000000000001</v>
      </c>
      <c r="T30" s="2">
        <f t="shared" si="4"/>
        <v>3.0225878780124776E-3</v>
      </c>
      <c r="U30" s="2"/>
      <c r="V30" s="2"/>
      <c r="W30" s="2"/>
      <c r="X30" s="1"/>
      <c r="Y30" s="3">
        <v>26.17</v>
      </c>
      <c r="Z30" s="2">
        <f t="shared" si="5"/>
        <v>9.120000000000001</v>
      </c>
      <c r="AA30" s="2">
        <f t="shared" si="6"/>
        <v>1.7972415051267082E-3</v>
      </c>
      <c r="AB30" s="2"/>
      <c r="AC30" s="2"/>
      <c r="AD30" s="2"/>
      <c r="AE30" s="1"/>
      <c r="AF30" s="3">
        <v>26.67</v>
      </c>
      <c r="AG30" s="2">
        <f t="shared" si="7"/>
        <v>9.620000000000001</v>
      </c>
      <c r="AH30" s="2">
        <f t="shared" si="8"/>
        <v>1.2708416557050126E-3</v>
      </c>
      <c r="AI30" s="2"/>
      <c r="AJ30" s="2"/>
      <c r="AK30" s="2"/>
      <c r="AL30" s="1"/>
      <c r="AM30" s="3">
        <v>26.4</v>
      </c>
      <c r="AN30" s="2">
        <f t="shared" si="9"/>
        <v>9.3499999999999979</v>
      </c>
      <c r="AO30" s="2">
        <f t="shared" si="10"/>
        <v>1.5323908162045933E-3</v>
      </c>
      <c r="AP30" s="2"/>
      <c r="AQ30" s="2"/>
      <c r="AR30" s="2"/>
      <c r="AS30" s="1"/>
      <c r="AT30" s="3">
        <v>21.3</v>
      </c>
      <c r="AU30" s="2">
        <f t="shared" si="11"/>
        <v>4.25</v>
      </c>
      <c r="AV30" s="2">
        <f t="shared" si="12"/>
        <v>5.2556025953357163E-2</v>
      </c>
      <c r="AW30" s="2"/>
      <c r="AX30" s="2"/>
      <c r="AY30" s="2"/>
      <c r="AZ30" s="1"/>
      <c r="BA30" s="7">
        <v>32.43</v>
      </c>
      <c r="BB30" s="8">
        <f t="shared" si="13"/>
        <v>15.379999999999999</v>
      </c>
      <c r="BC30" s="8">
        <f t="shared" si="14"/>
        <v>2.3450854206665252E-5</v>
      </c>
      <c r="BD30" s="8"/>
      <c r="BE30" s="8"/>
      <c r="BF30" s="8"/>
      <c r="BG30" s="4"/>
      <c r="BH30" s="7">
        <v>28.53</v>
      </c>
      <c r="BI30" s="8">
        <f t="shared" si="15"/>
        <v>11.48</v>
      </c>
      <c r="BJ30" s="8">
        <f t="shared" si="16"/>
        <v>3.5008673047261425E-4</v>
      </c>
      <c r="BK30" s="8"/>
      <c r="BL30" s="8"/>
      <c r="BM30" s="8"/>
      <c r="BN30" s="4"/>
      <c r="BO30" s="7">
        <v>25.35</v>
      </c>
      <c r="BP30" s="8">
        <f t="shared" si="17"/>
        <v>8.3000000000000007</v>
      </c>
      <c r="BQ30" s="8">
        <f t="shared" si="18"/>
        <v>3.1728609232665426E-3</v>
      </c>
      <c r="BR30" s="8"/>
      <c r="BS30" s="8"/>
      <c r="BT30" s="8"/>
      <c r="BU30" s="4"/>
      <c r="BV30" s="3">
        <v>42.23</v>
      </c>
      <c r="BW30" s="2">
        <f t="shared" si="22"/>
        <v>25.179999999999996</v>
      </c>
      <c r="BX30" s="2">
        <f t="shared" si="21"/>
        <v>2.6306599268038811E-8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3" t="s">
        <v>12</v>
      </c>
      <c r="E31" s="11"/>
      <c r="F31" s="12">
        <f>2^-E31</f>
        <v>1</v>
      </c>
      <c r="G31" s="23">
        <f>AVERAGE(F31:F33)</f>
        <v>1</v>
      </c>
      <c r="H31" s="23">
        <f>STDEV(F31:F33)</f>
        <v>0</v>
      </c>
      <c r="I31" s="23"/>
      <c r="J31" s="24"/>
      <c r="K31" s="11"/>
      <c r="L31" s="12">
        <f t="shared" si="1"/>
        <v>0</v>
      </c>
      <c r="M31" s="12">
        <f t="shared" si="2"/>
        <v>1</v>
      </c>
      <c r="N31" s="23">
        <f>AVERAGE(M31:M33)</f>
        <v>1</v>
      </c>
      <c r="O31" s="23">
        <f>STDEV(M31:M33)</f>
        <v>0</v>
      </c>
      <c r="P31" s="23"/>
      <c r="Q31" s="24"/>
      <c r="R31" s="11"/>
      <c r="S31" s="12">
        <f t="shared" si="3"/>
        <v>0</v>
      </c>
      <c r="T31" s="12">
        <f t="shared" si="4"/>
        <v>1</v>
      </c>
      <c r="U31" s="23">
        <f>AVERAGE(T31:T33)</f>
        <v>1</v>
      </c>
      <c r="V31" s="23">
        <f>STDEV(T31:T33)</f>
        <v>0</v>
      </c>
      <c r="W31" s="23"/>
      <c r="X31" s="23"/>
      <c r="Y31" s="11"/>
      <c r="Z31" s="12">
        <f t="shared" si="5"/>
        <v>0</v>
      </c>
      <c r="AA31" s="12">
        <f t="shared" si="6"/>
        <v>1</v>
      </c>
      <c r="AB31" s="12">
        <f>AVERAGE(AA31:AA33)</f>
        <v>1</v>
      </c>
      <c r="AC31" s="12">
        <f>STDEV(AA31:AA33)</f>
        <v>0</v>
      </c>
      <c r="AD31" s="12"/>
      <c r="AE31" s="13"/>
      <c r="AF31" s="11"/>
      <c r="AG31" s="12">
        <f t="shared" si="7"/>
        <v>0</v>
      </c>
      <c r="AH31" s="12">
        <f t="shared" si="8"/>
        <v>1</v>
      </c>
      <c r="AI31" s="12">
        <f>AVERAGE(AH31:AH32)</f>
        <v>1</v>
      </c>
      <c r="AJ31" s="12">
        <f>STDEV(AH31:AH32)</f>
        <v>0</v>
      </c>
      <c r="AK31" s="12"/>
      <c r="AL31" s="13"/>
      <c r="AM31" s="11"/>
      <c r="AN31" s="12">
        <f t="shared" si="9"/>
        <v>0</v>
      </c>
      <c r="AO31" s="12">
        <f t="shared" si="10"/>
        <v>1</v>
      </c>
      <c r="AP31" s="12">
        <f>AVERAGE(AO31:AO33)</f>
        <v>1</v>
      </c>
      <c r="AQ31" s="12">
        <f>STDEV(AO31:AO33)</f>
        <v>0</v>
      </c>
      <c r="AR31" s="12"/>
      <c r="AS31" s="13"/>
      <c r="AT31" s="11"/>
      <c r="AU31" s="12">
        <f t="shared" si="11"/>
        <v>0</v>
      </c>
      <c r="AV31" s="12">
        <f t="shared" si="12"/>
        <v>1</v>
      </c>
      <c r="AW31" s="12">
        <f>AVERAGE(AV31:AV33)</f>
        <v>1</v>
      </c>
      <c r="AX31" s="12">
        <f>STDEV(AV31:AV33)</f>
        <v>0</v>
      </c>
      <c r="AY31" s="12"/>
      <c r="AZ31" s="12"/>
      <c r="BA31" s="11"/>
      <c r="BB31" s="12">
        <f t="shared" si="13"/>
        <v>0</v>
      </c>
      <c r="BC31" s="12">
        <f t="shared" si="14"/>
        <v>1</v>
      </c>
      <c r="BD31" s="12">
        <f>AVERAGE(BC31:BC33)</f>
        <v>1</v>
      </c>
      <c r="BE31" s="12">
        <f>STDEV(BC31:BC33)</f>
        <v>0</v>
      </c>
      <c r="BF31" s="12"/>
      <c r="BG31" s="13"/>
      <c r="BH31" s="11"/>
      <c r="BI31" s="12">
        <f t="shared" si="15"/>
        <v>0</v>
      </c>
      <c r="BJ31" s="12">
        <f t="shared" si="16"/>
        <v>1</v>
      </c>
      <c r="BK31" s="12">
        <f>AVERAGE(BJ31:BJ33)</f>
        <v>1</v>
      </c>
      <c r="BL31" s="12">
        <f>STDEV(BJ31:BJ33)</f>
        <v>0</v>
      </c>
      <c r="BM31" s="12"/>
      <c r="BN31" s="13"/>
      <c r="BO31" s="11"/>
      <c r="BP31" s="12">
        <f t="shared" si="17"/>
        <v>0</v>
      </c>
      <c r="BQ31" s="12">
        <f t="shared" si="18"/>
        <v>1</v>
      </c>
      <c r="BR31" s="12">
        <f>AVERAGE(BQ31:BQ33)</f>
        <v>1</v>
      </c>
      <c r="BS31" s="12">
        <f>STDEV(BQ31:BQ33)</f>
        <v>0</v>
      </c>
      <c r="BT31" s="12"/>
      <c r="BU31" s="13"/>
      <c r="BV31" s="36"/>
      <c r="BW31" s="12">
        <f t="shared" si="22"/>
        <v>0</v>
      </c>
      <c r="BX31" s="12">
        <f t="shared" si="21"/>
        <v>1</v>
      </c>
      <c r="BY31" s="12">
        <f>AVERAGE(BX31:BX33)</f>
        <v>1</v>
      </c>
      <c r="BZ31" s="12">
        <f>STDEV(BX31:BX33)</f>
        <v>0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/>
      <c r="F32" s="8">
        <f t="shared" ref="F32:F36" si="23">2^-E32</f>
        <v>1</v>
      </c>
      <c r="G32" s="9"/>
      <c r="H32" s="9"/>
      <c r="I32" s="9"/>
      <c r="J32" s="25"/>
      <c r="K32" s="7"/>
      <c r="L32" s="8">
        <f t="shared" si="1"/>
        <v>0</v>
      </c>
      <c r="M32" s="8">
        <f t="shared" si="2"/>
        <v>1</v>
      </c>
      <c r="N32" s="9"/>
      <c r="O32" s="9"/>
      <c r="P32" s="9"/>
      <c r="Q32" s="25"/>
      <c r="R32" s="7"/>
      <c r="S32" s="8">
        <f t="shared" si="3"/>
        <v>0</v>
      </c>
      <c r="T32" s="8">
        <f t="shared" si="4"/>
        <v>1</v>
      </c>
      <c r="U32" s="9"/>
      <c r="V32" s="9"/>
      <c r="W32" s="9"/>
      <c r="X32" s="9"/>
      <c r="Y32" s="7"/>
      <c r="Z32" s="8">
        <f t="shared" si="5"/>
        <v>0</v>
      </c>
      <c r="AA32" s="8">
        <f t="shared" si="6"/>
        <v>1</v>
      </c>
      <c r="AB32" s="8"/>
      <c r="AC32" s="8"/>
      <c r="AD32" s="8"/>
      <c r="AE32" s="4"/>
      <c r="AF32" s="7"/>
      <c r="AG32" s="8">
        <f t="shared" si="7"/>
        <v>0</v>
      </c>
      <c r="AH32" s="8">
        <f t="shared" si="8"/>
        <v>1</v>
      </c>
      <c r="AI32" s="8"/>
      <c r="AJ32" s="8"/>
      <c r="AK32" s="8"/>
      <c r="AL32" s="4"/>
      <c r="AM32" s="7"/>
      <c r="AN32" s="8">
        <f t="shared" si="9"/>
        <v>0</v>
      </c>
      <c r="AO32" s="8">
        <f t="shared" si="10"/>
        <v>1</v>
      </c>
      <c r="AP32" s="8"/>
      <c r="AQ32" s="8"/>
      <c r="AR32" s="8"/>
      <c r="AS32" s="4"/>
      <c r="AT32" s="7"/>
      <c r="AU32" s="8">
        <f t="shared" si="11"/>
        <v>0</v>
      </c>
      <c r="AV32" s="8">
        <f t="shared" si="12"/>
        <v>1</v>
      </c>
      <c r="AW32" s="8"/>
      <c r="AX32" s="8"/>
      <c r="AY32" s="8"/>
      <c r="AZ32" s="8"/>
      <c r="BA32" s="7"/>
      <c r="BB32" s="8">
        <f t="shared" si="13"/>
        <v>0</v>
      </c>
      <c r="BC32" s="8">
        <f t="shared" si="14"/>
        <v>1</v>
      </c>
      <c r="BD32" s="8"/>
      <c r="BE32" s="8"/>
      <c r="BF32" s="8"/>
      <c r="BG32" s="4"/>
      <c r="BH32" s="7"/>
      <c r="BI32" s="8">
        <f t="shared" si="15"/>
        <v>0</v>
      </c>
      <c r="BJ32" s="8">
        <f t="shared" si="16"/>
        <v>1</v>
      </c>
      <c r="BK32" s="8"/>
      <c r="BL32" s="8"/>
      <c r="BM32" s="8"/>
      <c r="BN32" s="4"/>
      <c r="BO32" s="7"/>
      <c r="BP32" s="8">
        <f t="shared" si="17"/>
        <v>0</v>
      </c>
      <c r="BQ32" s="8">
        <f t="shared" si="18"/>
        <v>1</v>
      </c>
      <c r="BR32" s="8"/>
      <c r="BS32" s="8"/>
      <c r="BT32" s="8"/>
      <c r="BU32" s="4"/>
      <c r="BV32" s="38"/>
      <c r="BW32" s="8">
        <f t="shared" si="22"/>
        <v>0</v>
      </c>
      <c r="BX32" s="8">
        <f t="shared" si="21"/>
        <v>1</v>
      </c>
      <c r="BY32" s="8"/>
      <c r="BZ32" s="8"/>
      <c r="CA32" s="8"/>
      <c r="CB32" s="31"/>
    </row>
    <row r="33" spans="2:80" x14ac:dyDescent="0.25">
      <c r="B33" s="7">
        <f t="shared" ref="B33" si="24">B32+1</f>
        <v>102</v>
      </c>
      <c r="C33" s="8" t="s">
        <v>28</v>
      </c>
      <c r="D33" s="4" t="s">
        <v>12</v>
      </c>
      <c r="E33" s="3"/>
      <c r="F33" s="8">
        <f t="shared" si="23"/>
        <v>1</v>
      </c>
      <c r="G33" s="9"/>
      <c r="H33" s="9"/>
      <c r="I33" s="9"/>
      <c r="J33" s="25"/>
      <c r="K33" s="3"/>
      <c r="L33" s="8">
        <f t="shared" si="1"/>
        <v>0</v>
      </c>
      <c r="M33" s="8">
        <f t="shared" si="2"/>
        <v>1</v>
      </c>
      <c r="N33" s="9"/>
      <c r="O33" s="9"/>
      <c r="P33" s="9"/>
      <c r="Q33" s="25"/>
      <c r="R33" s="3"/>
      <c r="S33" s="8">
        <f t="shared" si="3"/>
        <v>0</v>
      </c>
      <c r="T33" s="8">
        <f t="shared" si="4"/>
        <v>1</v>
      </c>
      <c r="U33" s="9"/>
      <c r="V33" s="9"/>
      <c r="W33" s="9"/>
      <c r="X33" s="9"/>
      <c r="Y33" s="3"/>
      <c r="Z33" s="8">
        <f t="shared" si="5"/>
        <v>0</v>
      </c>
      <c r="AA33" s="8">
        <f t="shared" si="6"/>
        <v>1</v>
      </c>
      <c r="AB33" s="8"/>
      <c r="AC33" s="8"/>
      <c r="AD33" s="8"/>
      <c r="AE33" s="4"/>
      <c r="AF33" s="3"/>
      <c r="AG33" s="8">
        <f t="shared" si="7"/>
        <v>0</v>
      </c>
      <c r="AH33" s="8">
        <f t="shared" si="8"/>
        <v>1</v>
      </c>
      <c r="AI33" s="8"/>
      <c r="AJ33" s="8"/>
      <c r="AK33" s="8"/>
      <c r="AL33" s="4"/>
      <c r="AM33" s="3"/>
      <c r="AN33" s="8">
        <f t="shared" si="9"/>
        <v>0</v>
      </c>
      <c r="AO33" s="8">
        <f t="shared" si="10"/>
        <v>1</v>
      </c>
      <c r="AP33" s="8"/>
      <c r="AQ33" s="8"/>
      <c r="AR33" s="8"/>
      <c r="AS33" s="4"/>
      <c r="AT33" s="3"/>
      <c r="AU33" s="8">
        <f t="shared" si="11"/>
        <v>0</v>
      </c>
      <c r="AV33" s="8">
        <f t="shared" si="12"/>
        <v>1</v>
      </c>
      <c r="AW33" s="8"/>
      <c r="AX33" s="8"/>
      <c r="AY33" s="8"/>
      <c r="AZ33" s="8"/>
      <c r="BA33" s="3"/>
      <c r="BB33" s="8">
        <f t="shared" si="13"/>
        <v>0</v>
      </c>
      <c r="BC33" s="8">
        <f t="shared" si="14"/>
        <v>1</v>
      </c>
      <c r="BD33" s="8"/>
      <c r="BE33" s="8"/>
      <c r="BF33" s="8"/>
      <c r="BG33" s="4"/>
      <c r="BH33" s="7"/>
      <c r="BI33" s="8">
        <f t="shared" si="15"/>
        <v>0</v>
      </c>
      <c r="BJ33" s="8">
        <f t="shared" si="16"/>
        <v>1</v>
      </c>
      <c r="BK33" s="8"/>
      <c r="BL33" s="8"/>
      <c r="BM33" s="8"/>
      <c r="BN33" s="4"/>
      <c r="BO33" s="3"/>
      <c r="BP33" s="8">
        <f t="shared" si="17"/>
        <v>0</v>
      </c>
      <c r="BQ33" s="8">
        <f t="shared" si="18"/>
        <v>1</v>
      </c>
      <c r="BR33" s="8"/>
      <c r="BS33" s="8"/>
      <c r="BT33" s="8"/>
      <c r="BU33" s="4"/>
      <c r="BV33" s="40"/>
      <c r="BW33" s="8">
        <f t="shared" si="22"/>
        <v>0</v>
      </c>
      <c r="BX33" s="8">
        <f t="shared" si="21"/>
        <v>1</v>
      </c>
      <c r="BY33" s="8"/>
      <c r="BZ33" s="8"/>
      <c r="CA33" s="8"/>
      <c r="CB33" s="31"/>
    </row>
    <row r="34" spans="2:80" x14ac:dyDescent="0.25">
      <c r="B34" s="11">
        <v>121</v>
      </c>
      <c r="C34" s="12" t="s">
        <v>28</v>
      </c>
      <c r="D34" s="13" t="s">
        <v>29</v>
      </c>
      <c r="E34" s="11"/>
      <c r="F34" s="12">
        <f t="shared" si="23"/>
        <v>1</v>
      </c>
      <c r="G34" s="23">
        <f>AVERAGE(F34:F35)</f>
        <v>1</v>
      </c>
      <c r="H34" s="23">
        <f>STDEV(F34:F35)</f>
        <v>0</v>
      </c>
      <c r="I34" s="14">
        <f>G34/G31</f>
        <v>1</v>
      </c>
      <c r="J34" s="15">
        <f>((H34/G34)^2+(H31/G31)^2)^0.5*I34</f>
        <v>0</v>
      </c>
      <c r="K34" s="11"/>
      <c r="L34" s="12">
        <f t="shared" si="1"/>
        <v>0</v>
      </c>
      <c r="M34" s="12">
        <f t="shared" si="2"/>
        <v>1</v>
      </c>
      <c r="N34" s="23">
        <f>AVERAGE(M34:M35)</f>
        <v>1</v>
      </c>
      <c r="O34" s="23">
        <f>STDEV(M34:M35)</f>
        <v>0</v>
      </c>
      <c r="P34" s="14">
        <f>N34/N31</f>
        <v>1</v>
      </c>
      <c r="Q34" s="15">
        <f>((O34/N34)^2+(O31/N31)^2)^0.5*P34</f>
        <v>0</v>
      </c>
      <c r="R34" s="11"/>
      <c r="S34" s="12">
        <f t="shared" si="3"/>
        <v>0</v>
      </c>
      <c r="T34" s="12">
        <f t="shared" si="4"/>
        <v>1</v>
      </c>
      <c r="U34" s="23">
        <f>AVERAGE(T34:T35)</f>
        <v>1</v>
      </c>
      <c r="V34" s="23">
        <f>STDEV(T34:T35)</f>
        <v>0</v>
      </c>
      <c r="W34" s="14">
        <f>U34/U31</f>
        <v>1</v>
      </c>
      <c r="X34" s="14">
        <f>((V34/U34)^2+(V31/U31)^2)^0.5*W34</f>
        <v>0</v>
      </c>
      <c r="Y34" s="11"/>
      <c r="Z34" s="12">
        <f t="shared" si="5"/>
        <v>0</v>
      </c>
      <c r="AA34" s="12">
        <f t="shared" si="6"/>
        <v>1</v>
      </c>
      <c r="AB34" s="12">
        <f>AVERAGE(AA34:AA35)</f>
        <v>1</v>
      </c>
      <c r="AC34" s="12">
        <f>STDEV(AA34:AA35)</f>
        <v>0</v>
      </c>
      <c r="AD34" s="14">
        <f>AB34/AB31</f>
        <v>1</v>
      </c>
      <c r="AE34" s="15">
        <f>((AC34/AB34)^2+(AC31/AB31)^2)^0.5*AD34</f>
        <v>0</v>
      </c>
      <c r="AF34" s="11"/>
      <c r="AG34" s="12">
        <f t="shared" si="7"/>
        <v>0</v>
      </c>
      <c r="AH34" s="12">
        <f t="shared" si="8"/>
        <v>1</v>
      </c>
      <c r="AI34" s="12">
        <f>AVERAGE(AH34:AH35)</f>
        <v>1</v>
      </c>
      <c r="AJ34" s="12">
        <f>STDEV(AH34:AH35)</f>
        <v>0</v>
      </c>
      <c r="AK34" s="14">
        <f>AI34/AI31</f>
        <v>1</v>
      </c>
      <c r="AL34" s="15">
        <f>((AJ34/AI34)^2+(AJ31/AI31)^2)^0.5*AK34</f>
        <v>0</v>
      </c>
      <c r="AM34" s="11"/>
      <c r="AN34" s="12">
        <f t="shared" si="9"/>
        <v>0</v>
      </c>
      <c r="AO34" s="12">
        <f t="shared" si="10"/>
        <v>1</v>
      </c>
      <c r="AP34" s="12">
        <f>AVERAGE(AO34:AO35)</f>
        <v>1</v>
      </c>
      <c r="AQ34" s="12">
        <f>STDEV(AO34:AO35)</f>
        <v>0</v>
      </c>
      <c r="AR34" s="14">
        <f>AP34/AP31</f>
        <v>1</v>
      </c>
      <c r="AS34" s="15">
        <f>((AQ34/AP34)^2+(AQ31/AP31)^2)^0.5*AR34</f>
        <v>0</v>
      </c>
      <c r="AT34" s="11"/>
      <c r="AU34" s="12">
        <f t="shared" si="11"/>
        <v>0</v>
      </c>
      <c r="AV34" s="12">
        <f t="shared" si="12"/>
        <v>1</v>
      </c>
      <c r="AW34" s="12">
        <f t="shared" ref="AW34" si="25">AVERAGE(AV34:AV36)</f>
        <v>1</v>
      </c>
      <c r="AX34" s="12">
        <f t="shared" ref="AX34" si="26">STDEV(AV34:AV36)</f>
        <v>0</v>
      </c>
      <c r="AY34" s="14">
        <f>AW34/AW31</f>
        <v>1</v>
      </c>
      <c r="AZ34" s="14">
        <f>((AX34/AW34)^2+(AX31/AW31)^2)^0.5*AY34</f>
        <v>0</v>
      </c>
      <c r="BA34" s="11"/>
      <c r="BB34" s="12">
        <f t="shared" si="13"/>
        <v>0</v>
      </c>
      <c r="BC34" s="12">
        <f t="shared" si="14"/>
        <v>1</v>
      </c>
      <c r="BD34" s="12">
        <f>AVERAGE(BC34:BC35)</f>
        <v>1</v>
      </c>
      <c r="BE34" s="12">
        <f>STDEV(BC34:BC35)</f>
        <v>0</v>
      </c>
      <c r="BF34" s="14">
        <f>BD34/BD31</f>
        <v>1</v>
      </c>
      <c r="BG34" s="15">
        <f>((BE34/BD34)^2+(BE31/BD31)^2)^0.5*BF34</f>
        <v>0</v>
      </c>
      <c r="BH34" s="11"/>
      <c r="BI34" s="12">
        <f t="shared" si="15"/>
        <v>0</v>
      </c>
      <c r="BJ34" s="12">
        <f t="shared" si="16"/>
        <v>1</v>
      </c>
      <c r="BK34" s="12">
        <f>AVERAGE(BJ34:BJ35)</f>
        <v>1</v>
      </c>
      <c r="BL34" s="12">
        <f>STDEV(BJ34:BJ35)</f>
        <v>0</v>
      </c>
      <c r="BM34" s="14">
        <f>BK34/BK31</f>
        <v>1</v>
      </c>
      <c r="BN34" s="15">
        <f>((BL34/BK34)^2+(BL31/BK31)^2)^0.5*BM34</f>
        <v>0</v>
      </c>
      <c r="BO34" s="11"/>
      <c r="BP34" s="12">
        <f t="shared" si="17"/>
        <v>0</v>
      </c>
      <c r="BQ34" s="12">
        <f t="shared" si="18"/>
        <v>1</v>
      </c>
      <c r="BR34" s="12">
        <f>AVERAGE(BQ34:BQ35)</f>
        <v>1</v>
      </c>
      <c r="BS34" s="12">
        <f t="shared" ref="BS34" si="27">STDEV(BQ34:BQ36)</f>
        <v>0</v>
      </c>
      <c r="BT34" s="14">
        <f>BR34/BR31</f>
        <v>1</v>
      </c>
      <c r="BU34" s="15">
        <f>((BS34/BR34)^2+(BS31/BR31)^2)^0.5*BT34</f>
        <v>0</v>
      </c>
      <c r="BV34" s="11"/>
      <c r="BW34" s="12">
        <f t="shared" si="22"/>
        <v>0</v>
      </c>
      <c r="BX34" s="12">
        <f t="shared" si="21"/>
        <v>1</v>
      </c>
      <c r="BY34" s="12">
        <f>AVERAGE(BX34:BX35)</f>
        <v>1</v>
      </c>
      <c r="BZ34" s="12">
        <f>STDEV(BX34:BX35)</f>
        <v>0</v>
      </c>
      <c r="CA34" s="14">
        <f>BY34/BY31</f>
        <v>1</v>
      </c>
      <c r="CB34" s="47">
        <f>((BZ34/BY34)^2+(BZ31/BY31)^2)^0.5*CA34</f>
        <v>0</v>
      </c>
    </row>
    <row r="35" spans="2:80" x14ac:dyDescent="0.25">
      <c r="B35" s="7">
        <v>122</v>
      </c>
      <c r="C35" s="8" t="s">
        <v>28</v>
      </c>
      <c r="D35" s="4" t="s">
        <v>29</v>
      </c>
      <c r="E35" s="7"/>
      <c r="F35" s="8">
        <f t="shared" si="23"/>
        <v>1</v>
      </c>
      <c r="G35" s="9"/>
      <c r="H35" s="9"/>
      <c r="I35" s="6"/>
      <c r="J35" s="5"/>
      <c r="K35" s="7"/>
      <c r="L35" s="8">
        <f t="shared" si="1"/>
        <v>0</v>
      </c>
      <c r="M35" s="8">
        <f t="shared" si="2"/>
        <v>1</v>
      </c>
      <c r="N35" s="6"/>
      <c r="O35" s="6"/>
      <c r="P35" s="6"/>
      <c r="Q35" s="5"/>
      <c r="R35" s="7"/>
      <c r="S35" s="8">
        <f t="shared" si="3"/>
        <v>0</v>
      </c>
      <c r="T35" s="8">
        <f t="shared" si="4"/>
        <v>1</v>
      </c>
      <c r="U35" s="6"/>
      <c r="V35" s="6"/>
      <c r="W35" s="6"/>
      <c r="X35" s="6"/>
      <c r="Y35" s="7"/>
      <c r="Z35" s="8">
        <f t="shared" si="5"/>
        <v>0</v>
      </c>
      <c r="AA35" s="8">
        <f t="shared" si="6"/>
        <v>1</v>
      </c>
      <c r="AB35" s="8"/>
      <c r="AC35" s="8"/>
      <c r="AD35" s="8"/>
      <c r="AE35" s="4"/>
      <c r="AF35" s="7"/>
      <c r="AG35" s="8">
        <f t="shared" si="7"/>
        <v>0</v>
      </c>
      <c r="AH35" s="8">
        <f t="shared" si="8"/>
        <v>1</v>
      </c>
      <c r="AI35" s="8"/>
      <c r="AJ35" s="8"/>
      <c r="AK35" s="8"/>
      <c r="AL35" s="4"/>
      <c r="AM35" s="7"/>
      <c r="AN35" s="8">
        <f t="shared" si="9"/>
        <v>0</v>
      </c>
      <c r="AO35" s="8">
        <f t="shared" si="10"/>
        <v>1</v>
      </c>
      <c r="AP35" s="8"/>
      <c r="AQ35" s="8"/>
      <c r="AR35" s="8"/>
      <c r="AS35" s="4"/>
      <c r="AT35" s="7"/>
      <c r="AU35" s="8">
        <f t="shared" si="11"/>
        <v>0</v>
      </c>
      <c r="AV35" s="8">
        <f t="shared" si="12"/>
        <v>1</v>
      </c>
      <c r="AW35" s="8"/>
      <c r="AX35" s="8"/>
      <c r="AY35" s="8"/>
      <c r="AZ35" s="8"/>
      <c r="BA35" s="7"/>
      <c r="BB35" s="8">
        <f t="shared" si="13"/>
        <v>0</v>
      </c>
      <c r="BC35" s="8">
        <f t="shared" si="14"/>
        <v>1</v>
      </c>
      <c r="BD35" s="8"/>
      <c r="BE35" s="8"/>
      <c r="BF35" s="8"/>
      <c r="BG35" s="4"/>
      <c r="BH35" s="7"/>
      <c r="BI35" s="8">
        <f t="shared" si="15"/>
        <v>0</v>
      </c>
      <c r="BJ35" s="8">
        <f t="shared" si="16"/>
        <v>1</v>
      </c>
      <c r="BK35" s="8"/>
      <c r="BL35" s="8"/>
      <c r="BM35" s="8"/>
      <c r="BN35" s="4"/>
      <c r="BO35" s="7"/>
      <c r="BP35" s="8">
        <f t="shared" si="17"/>
        <v>0</v>
      </c>
      <c r="BQ35" s="8">
        <f t="shared" si="18"/>
        <v>1</v>
      </c>
      <c r="BR35" s="8"/>
      <c r="BS35" s="8"/>
      <c r="BT35" s="6"/>
      <c r="BU35" s="5"/>
      <c r="BV35" s="7"/>
      <c r="BW35" s="8">
        <f t="shared" si="22"/>
        <v>0</v>
      </c>
      <c r="BX35" s="8">
        <f t="shared" si="21"/>
        <v>1</v>
      </c>
      <c r="BY35" s="8"/>
      <c r="BZ35" s="8"/>
      <c r="CA35" s="8"/>
      <c r="CB35" s="31"/>
    </row>
    <row r="36" spans="2:80" x14ac:dyDescent="0.25">
      <c r="B36" s="3">
        <v>123</v>
      </c>
      <c r="C36" s="2" t="s">
        <v>28</v>
      </c>
      <c r="D36" s="1" t="s">
        <v>29</v>
      </c>
      <c r="E36" s="3"/>
      <c r="F36" s="2">
        <f t="shared" si="23"/>
        <v>1</v>
      </c>
      <c r="G36" s="26"/>
      <c r="H36" s="26"/>
      <c r="I36" s="17"/>
      <c r="J36" s="18"/>
      <c r="K36" s="3"/>
      <c r="L36" s="2">
        <f t="shared" si="1"/>
        <v>0</v>
      </c>
      <c r="M36" s="2">
        <f t="shared" si="2"/>
        <v>1</v>
      </c>
      <c r="N36" s="17"/>
      <c r="O36" s="17"/>
      <c r="P36" s="17"/>
      <c r="Q36" s="18"/>
      <c r="R36" s="3"/>
      <c r="S36" s="2">
        <f t="shared" si="3"/>
        <v>0</v>
      </c>
      <c r="T36" s="2">
        <f t="shared" si="4"/>
        <v>1</v>
      </c>
      <c r="U36" s="17"/>
      <c r="V36" s="17"/>
      <c r="W36" s="17"/>
      <c r="X36" s="17"/>
      <c r="Y36" s="3"/>
      <c r="Z36" s="2">
        <f t="shared" si="5"/>
        <v>0</v>
      </c>
      <c r="AA36" s="2">
        <f t="shared" si="6"/>
        <v>1</v>
      </c>
      <c r="AB36" s="2"/>
      <c r="AC36" s="2"/>
      <c r="AD36" s="2"/>
      <c r="AE36" s="1"/>
      <c r="AF36" s="3"/>
      <c r="AG36" s="2">
        <f t="shared" si="7"/>
        <v>0</v>
      </c>
      <c r="AH36" s="2">
        <f t="shared" si="8"/>
        <v>1</v>
      </c>
      <c r="AI36" s="2"/>
      <c r="AJ36" s="2"/>
      <c r="AK36" s="2"/>
      <c r="AL36" s="1"/>
      <c r="AM36" s="3"/>
      <c r="AN36" s="2">
        <f t="shared" si="9"/>
        <v>0</v>
      </c>
      <c r="AO36" s="2">
        <f t="shared" si="10"/>
        <v>1</v>
      </c>
      <c r="AP36" s="2"/>
      <c r="AQ36" s="2"/>
      <c r="AR36" s="2"/>
      <c r="AS36" s="1"/>
      <c r="AT36" s="3"/>
      <c r="AU36" s="2">
        <f t="shared" si="11"/>
        <v>0</v>
      </c>
      <c r="AV36" s="2">
        <f t="shared" si="12"/>
        <v>1</v>
      </c>
      <c r="AW36" s="2"/>
      <c r="AX36" s="2"/>
      <c r="AY36" s="2"/>
      <c r="AZ36" s="2"/>
      <c r="BA36" s="3"/>
      <c r="BB36" s="2">
        <f t="shared" si="13"/>
        <v>0</v>
      </c>
      <c r="BC36" s="2">
        <f t="shared" si="14"/>
        <v>1</v>
      </c>
      <c r="BD36" s="2"/>
      <c r="BE36" s="2"/>
      <c r="BF36" s="2"/>
      <c r="BG36" s="1"/>
      <c r="BH36" s="3"/>
      <c r="BI36" s="2">
        <f t="shared" si="15"/>
        <v>0</v>
      </c>
      <c r="BJ36" s="2">
        <f t="shared" si="16"/>
        <v>1</v>
      </c>
      <c r="BK36" s="2"/>
      <c r="BL36" s="2"/>
      <c r="BM36" s="2"/>
      <c r="BN36" s="1"/>
      <c r="BO36" s="3"/>
      <c r="BP36" s="2">
        <f t="shared" si="17"/>
        <v>0</v>
      </c>
      <c r="BQ36" s="2">
        <f t="shared" si="18"/>
        <v>1</v>
      </c>
      <c r="BR36" s="2"/>
      <c r="BS36" s="2"/>
      <c r="BT36" s="2"/>
      <c r="BU36" s="1"/>
      <c r="BV36" s="3"/>
      <c r="BW36" s="2">
        <f t="shared" si="22"/>
        <v>0</v>
      </c>
      <c r="BX36" s="2">
        <f t="shared" si="21"/>
        <v>1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1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1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66"/>
      <c r="C44" s="12" t="s">
        <v>0</v>
      </c>
      <c r="D44" s="12"/>
      <c r="E44" s="11" t="s">
        <v>1</v>
      </c>
      <c r="F44" s="13"/>
      <c r="G44" s="12" t="s">
        <v>2</v>
      </c>
      <c r="H44" s="12"/>
      <c r="I44" s="11" t="s">
        <v>3</v>
      </c>
      <c r="J44" s="13"/>
      <c r="K44" s="12" t="s">
        <v>4</v>
      </c>
      <c r="L44" s="12"/>
      <c r="M44" s="11" t="s">
        <v>18</v>
      </c>
      <c r="N44" s="13"/>
      <c r="O44" s="12" t="s">
        <v>19</v>
      </c>
      <c r="P44" s="12"/>
      <c r="Q44" s="11" t="s">
        <v>20</v>
      </c>
      <c r="R44" s="13"/>
      <c r="S44" s="12" t="s">
        <v>21</v>
      </c>
      <c r="T44" s="12"/>
      <c r="U44" s="11" t="s">
        <v>22</v>
      </c>
      <c r="V44" s="13"/>
      <c r="W44" s="12" t="s">
        <v>23</v>
      </c>
      <c r="X44" s="13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69" t="s">
        <v>11</v>
      </c>
      <c r="C45" s="52">
        <v>1</v>
      </c>
      <c r="D45" s="50">
        <v>0.12275170312794965</v>
      </c>
      <c r="E45" s="63">
        <v>1</v>
      </c>
      <c r="F45" s="50">
        <v>0.25702742610253909</v>
      </c>
      <c r="G45" s="52">
        <v>1</v>
      </c>
      <c r="H45" s="52">
        <v>0.15073147982765181</v>
      </c>
      <c r="I45" s="63">
        <v>1</v>
      </c>
      <c r="J45" s="50">
        <v>6.2265509528710981E-2</v>
      </c>
      <c r="K45" s="52">
        <v>1</v>
      </c>
      <c r="L45" s="52">
        <v>8.4057358464357163E-2</v>
      </c>
      <c r="M45" s="63">
        <v>1</v>
      </c>
      <c r="N45" s="50">
        <v>8.7873002671172137E-2</v>
      </c>
      <c r="O45" s="52">
        <v>1</v>
      </c>
      <c r="P45" s="52">
        <v>0.27303662316763727</v>
      </c>
      <c r="Q45" s="63">
        <v>1</v>
      </c>
      <c r="R45" s="50">
        <v>0.22399329382627273</v>
      </c>
      <c r="S45" s="52">
        <v>1</v>
      </c>
      <c r="T45" s="52">
        <v>0.13747717147788543</v>
      </c>
      <c r="U45" s="63">
        <v>1</v>
      </c>
      <c r="V45" s="50">
        <v>0.24524778602618569</v>
      </c>
      <c r="W45" s="52">
        <v>1</v>
      </c>
      <c r="X45" s="50">
        <v>0.51238170153531071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67" t="s">
        <v>13</v>
      </c>
      <c r="C46" s="53">
        <v>0.9570619653533915</v>
      </c>
      <c r="D46" s="51">
        <v>0.56806643373249077</v>
      </c>
      <c r="E46" s="61">
        <v>3.0642054473538214</v>
      </c>
      <c r="F46" s="51">
        <v>1.3609816643653385</v>
      </c>
      <c r="G46" s="53">
        <v>0.9128995688756032</v>
      </c>
      <c r="H46" s="53">
        <v>0.26582129648650737</v>
      </c>
      <c r="I46" s="61">
        <v>1.0314249667976947</v>
      </c>
      <c r="J46" s="51">
        <v>0.42234261002749224</v>
      </c>
      <c r="K46" s="53">
        <v>1.1875806593767675</v>
      </c>
      <c r="L46" s="53">
        <v>0.44356923453636865</v>
      </c>
      <c r="M46" s="61">
        <v>0.15724297824462138</v>
      </c>
      <c r="N46" s="51">
        <v>5.0587061814590592E-2</v>
      </c>
      <c r="O46" s="53">
        <v>1.6039798062475816</v>
      </c>
      <c r="P46" s="53">
        <v>0.50251674462599949</v>
      </c>
      <c r="Q46" s="61">
        <v>0.4669698614128398</v>
      </c>
      <c r="R46" s="51">
        <v>0.2017393270956212</v>
      </c>
      <c r="S46" s="53">
        <v>0.50401032002933766</v>
      </c>
      <c r="T46" s="53">
        <v>0.14400221732291507</v>
      </c>
      <c r="U46" s="61">
        <v>0.51347455562761968</v>
      </c>
      <c r="V46" s="51">
        <v>0.14776844123763808</v>
      </c>
      <c r="W46" s="53">
        <v>1375.9082032674803</v>
      </c>
      <c r="X46" s="51">
        <v>1516.144127662574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67" t="s">
        <v>14</v>
      </c>
      <c r="C47" s="53">
        <v>1.3290733436533309</v>
      </c>
      <c r="D47" s="51">
        <v>0.33413295545752825</v>
      </c>
      <c r="E47" s="61">
        <v>1.1923002637490203</v>
      </c>
      <c r="F47" s="51">
        <v>0.2679440472941233</v>
      </c>
      <c r="G47" s="53">
        <v>3.7660945979068803</v>
      </c>
      <c r="H47" s="53">
        <v>0.20432453771489792</v>
      </c>
      <c r="I47" s="61">
        <v>1.2093745222610071</v>
      </c>
      <c r="J47" s="51">
        <v>0.27307414614872477</v>
      </c>
      <c r="K47" s="53">
        <v>1.6077985732388667</v>
      </c>
      <c r="L47" s="53">
        <v>0.17564332096973936</v>
      </c>
      <c r="M47" s="61">
        <v>0.32296554879161954</v>
      </c>
      <c r="N47" s="51">
        <v>5.8126350510090873E-2</v>
      </c>
      <c r="O47" s="53">
        <v>2.8125448092328851</v>
      </c>
      <c r="P47" s="53">
        <v>0.56049304006332445</v>
      </c>
      <c r="Q47" s="61">
        <v>0.57549475065111533</v>
      </c>
      <c r="R47" s="51">
        <v>8.1509031394994422E-2</v>
      </c>
      <c r="S47" s="53">
        <v>0.34901858099321398</v>
      </c>
      <c r="T47" s="53">
        <v>7.0816426024937179E-2</v>
      </c>
      <c r="U47" s="61">
        <v>0.61903756445556191</v>
      </c>
      <c r="V47" s="51">
        <v>7.0195757469321093E-2</v>
      </c>
      <c r="W47" s="53">
        <v>916.57414846371012</v>
      </c>
      <c r="X47" s="51">
        <v>493.53390725083068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67" t="s">
        <v>15</v>
      </c>
      <c r="C48" s="53">
        <v>1.4354196529007075</v>
      </c>
      <c r="D48" s="51">
        <v>0.14594889859053756</v>
      </c>
      <c r="E48" s="61">
        <v>1.1717414354313498</v>
      </c>
      <c r="F48" s="51">
        <v>0.35782056432274323</v>
      </c>
      <c r="G48" s="53">
        <v>1.6551769492198145</v>
      </c>
      <c r="H48" s="53">
        <v>0.23492618820537825</v>
      </c>
      <c r="I48" s="61">
        <v>1.1275800639619613</v>
      </c>
      <c r="J48" s="51">
        <v>0.16542420933611635</v>
      </c>
      <c r="K48" s="53">
        <v>1.4660402954472969</v>
      </c>
      <c r="L48" s="53">
        <v>0.21034435530302228</v>
      </c>
      <c r="M48" s="61">
        <v>0.29632822278871651</v>
      </c>
      <c r="N48" s="51">
        <v>0.15795736372254562</v>
      </c>
      <c r="O48" s="53">
        <v>3.2621282919333847</v>
      </c>
      <c r="P48" s="53">
        <v>1.6723193271783714</v>
      </c>
      <c r="Q48" s="61">
        <v>0.49098206620091989</v>
      </c>
      <c r="R48" s="51">
        <v>0.21450463157893637</v>
      </c>
      <c r="S48" s="53">
        <v>0.27490413621430765</v>
      </c>
      <c r="T48" s="53">
        <v>5.8742613554989803E-2</v>
      </c>
      <c r="U48" s="61">
        <v>0.67443257902765252</v>
      </c>
      <c r="V48" s="51">
        <v>0.10873759912160004</v>
      </c>
      <c r="W48" s="53">
        <v>445.39521417559371</v>
      </c>
      <c r="X48" s="51">
        <v>241.26922614113872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24" x14ac:dyDescent="0.25">
      <c r="B49" s="67" t="s">
        <v>28</v>
      </c>
      <c r="C49" s="53">
        <v>1.0526461587589786</v>
      </c>
      <c r="D49" s="51">
        <v>6.105866659044995E-2</v>
      </c>
      <c r="E49" s="61">
        <v>0.80306398217961539</v>
      </c>
      <c r="F49" s="51">
        <v>8.3211494300748021E-2</v>
      </c>
      <c r="G49" s="53">
        <v>3.513794585612827</v>
      </c>
      <c r="H49" s="53">
        <v>0.32127681444341843</v>
      </c>
      <c r="I49" s="61">
        <v>1.0936601022226962</v>
      </c>
      <c r="J49" s="51">
        <v>0.16162036617711062</v>
      </c>
      <c r="K49" s="53">
        <v>1.6571417459562625</v>
      </c>
      <c r="L49" s="53">
        <v>0.12194411549070984</v>
      </c>
      <c r="M49" s="61">
        <v>9.63184337391228E-2</v>
      </c>
      <c r="N49" s="51">
        <v>2.9327544891913089E-2</v>
      </c>
      <c r="O49" s="53">
        <v>1.9400384729148299</v>
      </c>
      <c r="P49" s="53">
        <v>0.24571570696353642</v>
      </c>
      <c r="Q49" s="61">
        <v>0.77744825749860769</v>
      </c>
      <c r="R49" s="51">
        <v>0.19292491133959488</v>
      </c>
      <c r="S49" s="53">
        <v>0.34694107801071822</v>
      </c>
      <c r="T49" s="53">
        <v>6.7623542993682617E-2</v>
      </c>
      <c r="U49" s="61">
        <v>0.63213933544647016</v>
      </c>
      <c r="V49" s="51">
        <v>0.16577938054631483</v>
      </c>
      <c r="W49" s="53">
        <v>70.240927396059135</v>
      </c>
      <c r="X49" s="51">
        <v>37.709143474032963</v>
      </c>
    </row>
    <row r="50" spans="2:24" x14ac:dyDescent="0.25">
      <c r="B50" s="68"/>
      <c r="C50" s="56"/>
      <c r="D50" s="56"/>
      <c r="E50" s="62"/>
      <c r="F50" s="57"/>
      <c r="G50" s="56"/>
      <c r="H50" s="56"/>
      <c r="I50" s="62"/>
      <c r="J50" s="57"/>
      <c r="K50" s="56"/>
      <c r="L50" s="56"/>
      <c r="M50" s="62"/>
      <c r="N50" s="57"/>
      <c r="O50" s="56"/>
      <c r="P50" s="56"/>
      <c r="Q50" s="62"/>
      <c r="R50" s="57"/>
      <c r="S50" s="56"/>
      <c r="T50" s="56"/>
      <c r="U50" s="62"/>
      <c r="V50" s="57"/>
      <c r="W50" s="56"/>
      <c r="X50" s="70"/>
    </row>
    <row r="87" spans="1:70" x14ac:dyDescent="0.25">
      <c r="A87" s="66"/>
      <c r="B87" s="12" t="s">
        <v>0</v>
      </c>
      <c r="C87" s="12"/>
      <c r="D87" s="11" t="s">
        <v>1</v>
      </c>
      <c r="E87" s="13"/>
      <c r="F87" s="12" t="s">
        <v>2</v>
      </c>
      <c r="G87" s="12"/>
      <c r="H87" s="11" t="s">
        <v>3</v>
      </c>
      <c r="I87" s="13"/>
      <c r="J87" s="12" t="s">
        <v>4</v>
      </c>
      <c r="K87" s="12"/>
      <c r="L87" s="11" t="s">
        <v>18</v>
      </c>
      <c r="M87" s="13"/>
      <c r="N87" s="12" t="s">
        <v>19</v>
      </c>
      <c r="O87" s="12"/>
      <c r="P87" s="11" t="s">
        <v>20</v>
      </c>
      <c r="Q87" s="13"/>
      <c r="R87" s="12" t="s">
        <v>21</v>
      </c>
      <c r="S87" s="12"/>
      <c r="T87" s="11" t="s">
        <v>22</v>
      </c>
      <c r="U87" s="13"/>
      <c r="V87" s="12" t="s">
        <v>23</v>
      </c>
      <c r="W87" s="13"/>
    </row>
    <row r="88" spans="1:70" x14ac:dyDescent="0.25">
      <c r="A88" s="69" t="s">
        <v>11</v>
      </c>
      <c r="B88" s="52">
        <v>1</v>
      </c>
      <c r="C88" s="50">
        <v>0.12275170312794965</v>
      </c>
      <c r="D88" s="63">
        <v>1</v>
      </c>
      <c r="E88" s="50">
        <v>0.25702742610253909</v>
      </c>
      <c r="F88" s="52">
        <v>1</v>
      </c>
      <c r="G88" s="52">
        <v>0.15073147982765181</v>
      </c>
      <c r="H88" s="63">
        <v>1</v>
      </c>
      <c r="I88" s="50">
        <v>6.2265509528710981E-2</v>
      </c>
      <c r="J88" s="52">
        <v>1</v>
      </c>
      <c r="K88" s="52">
        <v>8.4057358464357163E-2</v>
      </c>
      <c r="L88" s="63">
        <v>1</v>
      </c>
      <c r="M88" s="50">
        <v>8.7873002671172137E-2</v>
      </c>
      <c r="N88" s="52">
        <v>1</v>
      </c>
      <c r="O88" s="52">
        <v>0.27303662316763727</v>
      </c>
      <c r="P88" s="63">
        <v>1</v>
      </c>
      <c r="Q88" s="50">
        <v>0.22399329382627273</v>
      </c>
      <c r="R88" s="52">
        <v>1</v>
      </c>
      <c r="S88" s="52">
        <v>0.13747717147788543</v>
      </c>
      <c r="T88" s="63">
        <v>1</v>
      </c>
      <c r="U88" s="50">
        <v>0.24524778602618569</v>
      </c>
      <c r="V88" s="52">
        <v>1</v>
      </c>
      <c r="W88" s="50">
        <v>0.51238170153531071</v>
      </c>
    </row>
    <row r="89" spans="1:70" x14ac:dyDescent="0.25">
      <c r="A89" s="67" t="s">
        <v>13</v>
      </c>
      <c r="B89" s="53">
        <v>0.9570619653533915</v>
      </c>
      <c r="C89" s="51">
        <v>0.56806643373249077</v>
      </c>
      <c r="D89" s="61">
        <v>3.0642054473538214</v>
      </c>
      <c r="E89" s="51">
        <v>1.3609816643653385</v>
      </c>
      <c r="F89" s="53">
        <v>0.9128995688756032</v>
      </c>
      <c r="G89" s="53">
        <v>0.26582129648650737</v>
      </c>
      <c r="H89" s="61">
        <v>1.0314249667976947</v>
      </c>
      <c r="I89" s="51">
        <v>0.42234261002749224</v>
      </c>
      <c r="J89" s="53">
        <v>1.1875806593767675</v>
      </c>
      <c r="K89" s="53">
        <v>0.44356923453636865</v>
      </c>
      <c r="L89" s="61">
        <v>0.15724297824462138</v>
      </c>
      <c r="M89" s="51">
        <v>5.0587061814590592E-2</v>
      </c>
      <c r="N89" s="53">
        <v>1.6039798062475816</v>
      </c>
      <c r="O89" s="53">
        <v>0.50251674462599949</v>
      </c>
      <c r="P89" s="61">
        <v>0.4669698614128398</v>
      </c>
      <c r="Q89" s="51">
        <v>0.2017393270956212</v>
      </c>
      <c r="R89" s="53">
        <v>0.50401032002933766</v>
      </c>
      <c r="S89" s="53">
        <v>0.14400221732291507</v>
      </c>
      <c r="T89" s="61">
        <v>0.51347455562761968</v>
      </c>
      <c r="U89" s="51">
        <v>0.14776844123763808</v>
      </c>
      <c r="V89" s="53">
        <v>1375.9082032674803</v>
      </c>
      <c r="W89" s="51">
        <v>1516.144127662574</v>
      </c>
    </row>
    <row r="90" spans="1:70" x14ac:dyDescent="0.25">
      <c r="A90" s="67" t="s">
        <v>14</v>
      </c>
      <c r="B90" s="53">
        <v>1.3290733436533309</v>
      </c>
      <c r="C90" s="51">
        <v>0.33413295545752825</v>
      </c>
      <c r="D90" s="61">
        <v>1.1923002637490203</v>
      </c>
      <c r="E90" s="51">
        <v>0.2679440472941233</v>
      </c>
      <c r="F90" s="53">
        <v>3.7660945979068803</v>
      </c>
      <c r="G90" s="53">
        <v>0.20432453771489792</v>
      </c>
      <c r="H90" s="61">
        <v>1.2093745222610071</v>
      </c>
      <c r="I90" s="51">
        <v>0.27307414614872477</v>
      </c>
      <c r="J90" s="53">
        <v>1.6077985732388667</v>
      </c>
      <c r="K90" s="53">
        <v>0.17564332096973936</v>
      </c>
      <c r="L90" s="61">
        <v>0.32296554879161954</v>
      </c>
      <c r="M90" s="51">
        <v>5.8126350510090873E-2</v>
      </c>
      <c r="N90" s="53">
        <v>2.8125448092328851</v>
      </c>
      <c r="O90" s="53">
        <v>0.56049304006332445</v>
      </c>
      <c r="P90" s="61">
        <v>0.57549475065111533</v>
      </c>
      <c r="Q90" s="51">
        <v>8.1509031394994422E-2</v>
      </c>
      <c r="R90" s="53">
        <v>0.34901858099321398</v>
      </c>
      <c r="S90" s="53">
        <v>7.0816426024937179E-2</v>
      </c>
      <c r="T90" s="61">
        <v>0.61903756445556191</v>
      </c>
      <c r="U90" s="51">
        <v>7.0195757469321093E-2</v>
      </c>
      <c r="V90" s="53">
        <v>916.57414846371012</v>
      </c>
      <c r="W90" s="51">
        <v>493.53390725083068</v>
      </c>
    </row>
    <row r="91" spans="1:70" x14ac:dyDescent="0.25">
      <c r="A91" s="67" t="s">
        <v>15</v>
      </c>
      <c r="B91" s="53">
        <v>1.4354196529007075</v>
      </c>
      <c r="C91" s="51">
        <v>0.14594889859053756</v>
      </c>
      <c r="D91" s="61">
        <v>1.1717414354313498</v>
      </c>
      <c r="E91" s="51">
        <v>0.35782056432274323</v>
      </c>
      <c r="F91" s="53">
        <v>1.6551769492198145</v>
      </c>
      <c r="G91" s="53">
        <v>0.23492618820537825</v>
      </c>
      <c r="H91" s="61">
        <v>1.1275800639619613</v>
      </c>
      <c r="I91" s="51">
        <v>0.16542420933611635</v>
      </c>
      <c r="J91" s="53">
        <v>1.4660402954472969</v>
      </c>
      <c r="K91" s="53">
        <v>0.21034435530302228</v>
      </c>
      <c r="L91" s="61">
        <v>0.29632822278871651</v>
      </c>
      <c r="M91" s="51">
        <v>0.15795736372254562</v>
      </c>
      <c r="N91" s="53">
        <v>3.2621282919333847</v>
      </c>
      <c r="O91" s="53">
        <v>1.6723193271783714</v>
      </c>
      <c r="P91" s="61">
        <v>0.49098206620091989</v>
      </c>
      <c r="Q91" s="51">
        <v>0.21450463157893637</v>
      </c>
      <c r="R91" s="53">
        <v>0.27490413621430765</v>
      </c>
      <c r="S91" s="53">
        <v>5.8742613554989803E-2</v>
      </c>
      <c r="T91" s="61">
        <v>0.67443257902765252</v>
      </c>
      <c r="U91" s="51">
        <v>0.10873759912160004</v>
      </c>
      <c r="V91" s="53">
        <v>445.39521417559371</v>
      </c>
      <c r="W91" s="51">
        <v>241.26922614113872</v>
      </c>
    </row>
    <row r="92" spans="1:70" x14ac:dyDescent="0.25">
      <c r="A92" s="67" t="s">
        <v>16</v>
      </c>
      <c r="B92" s="53">
        <v>1.0526461587589786</v>
      </c>
      <c r="C92" s="51">
        <v>6.105866659044995E-2</v>
      </c>
      <c r="D92" s="61">
        <v>0.80306398217961539</v>
      </c>
      <c r="E92" s="51">
        <v>8.3211494300748021E-2</v>
      </c>
      <c r="F92" s="53">
        <v>3.513794585612827</v>
      </c>
      <c r="G92" s="53">
        <v>0.32127681444341843</v>
      </c>
      <c r="H92" s="61">
        <v>1.0936601022226962</v>
      </c>
      <c r="I92" s="51">
        <v>0.16162036617711062</v>
      </c>
      <c r="J92" s="53">
        <v>1.6571417459562625</v>
      </c>
      <c r="K92" s="53">
        <v>0.12194411549070984</v>
      </c>
      <c r="L92" s="61">
        <v>9.63184337391228E-2</v>
      </c>
      <c r="M92" s="51">
        <v>2.9327544891913089E-2</v>
      </c>
      <c r="N92" s="53">
        <v>1.9400384729148299</v>
      </c>
      <c r="O92" s="53">
        <v>0.24571570696353642</v>
      </c>
      <c r="P92" s="61">
        <v>0.77744825749860769</v>
      </c>
      <c r="Q92" s="51">
        <v>0.19292491133959488</v>
      </c>
      <c r="R92" s="53">
        <v>0.34694107801071822</v>
      </c>
      <c r="S92" s="53">
        <v>6.7623542993682617E-2</v>
      </c>
      <c r="T92" s="61">
        <v>0.63213933544647016</v>
      </c>
      <c r="U92" s="51">
        <v>0.16577938054631483</v>
      </c>
      <c r="V92" s="53">
        <v>70.240927396059135</v>
      </c>
      <c r="W92" s="51">
        <v>37.709143474032963</v>
      </c>
    </row>
    <row r="95" spans="1:70" x14ac:dyDescent="0.25">
      <c r="A95" s="88" t="s">
        <v>32</v>
      </c>
      <c r="B95" s="89" t="s">
        <v>1</v>
      </c>
      <c r="C95" s="89"/>
      <c r="D95" s="89" t="s">
        <v>33</v>
      </c>
      <c r="E95" s="89" t="s">
        <v>34</v>
      </c>
      <c r="F95" s="89" t="s">
        <v>35</v>
      </c>
      <c r="G95" s="90" t="s">
        <v>36</v>
      </c>
      <c r="H95" s="88" t="s">
        <v>32</v>
      </c>
      <c r="I95" s="89" t="s">
        <v>2</v>
      </c>
      <c r="J95" s="89"/>
      <c r="K95" s="89" t="s">
        <v>33</v>
      </c>
      <c r="L95" s="89" t="s">
        <v>34</v>
      </c>
      <c r="M95" s="89" t="s">
        <v>35</v>
      </c>
      <c r="N95" s="90" t="s">
        <v>36</v>
      </c>
      <c r="O95" s="88" t="s">
        <v>32</v>
      </c>
      <c r="P95" s="91" t="s">
        <v>3</v>
      </c>
      <c r="Q95" s="91"/>
      <c r="R95" s="89" t="s">
        <v>33</v>
      </c>
      <c r="S95" s="89" t="s">
        <v>34</v>
      </c>
      <c r="T95" s="89" t="s">
        <v>35</v>
      </c>
      <c r="U95" s="90" t="s">
        <v>36</v>
      </c>
      <c r="V95" s="88" t="s">
        <v>32</v>
      </c>
      <c r="W95" s="91" t="s">
        <v>4</v>
      </c>
      <c r="X95" s="91"/>
      <c r="Y95" s="89" t="s">
        <v>33</v>
      </c>
      <c r="Z95" s="89" t="s">
        <v>34</v>
      </c>
      <c r="AA95" s="89" t="s">
        <v>35</v>
      </c>
      <c r="AB95" s="90" t="s">
        <v>36</v>
      </c>
      <c r="AC95" s="88" t="s">
        <v>32</v>
      </c>
      <c r="AD95" s="91" t="s">
        <v>18</v>
      </c>
      <c r="AE95" s="91"/>
      <c r="AF95" s="89" t="s">
        <v>33</v>
      </c>
      <c r="AG95" s="89" t="s">
        <v>34</v>
      </c>
      <c r="AH95" s="89" t="s">
        <v>35</v>
      </c>
      <c r="AI95" s="90" t="s">
        <v>36</v>
      </c>
      <c r="AJ95" s="88" t="s">
        <v>32</v>
      </c>
      <c r="AK95" s="91" t="s">
        <v>19</v>
      </c>
      <c r="AL95" s="91"/>
      <c r="AM95" s="89" t="s">
        <v>33</v>
      </c>
      <c r="AN95" s="89" t="s">
        <v>34</v>
      </c>
      <c r="AO95" s="89" t="s">
        <v>35</v>
      </c>
      <c r="AP95" s="90" t="s">
        <v>36</v>
      </c>
      <c r="AQ95" s="88" t="s">
        <v>32</v>
      </c>
      <c r="AR95" s="91" t="s">
        <v>20</v>
      </c>
      <c r="AS95" s="91"/>
      <c r="AT95" s="89" t="s">
        <v>33</v>
      </c>
      <c r="AU95" s="89" t="s">
        <v>34</v>
      </c>
      <c r="AV95" s="89" t="s">
        <v>35</v>
      </c>
      <c r="AW95" s="90" t="s">
        <v>36</v>
      </c>
      <c r="AX95" s="88" t="s">
        <v>32</v>
      </c>
      <c r="AY95" s="91" t="s">
        <v>21</v>
      </c>
      <c r="AZ95" s="91"/>
      <c r="BA95" s="89" t="s">
        <v>33</v>
      </c>
      <c r="BB95" s="89" t="s">
        <v>34</v>
      </c>
      <c r="BC95" s="89" t="s">
        <v>35</v>
      </c>
      <c r="BD95" s="90" t="s">
        <v>36</v>
      </c>
      <c r="BE95" s="88" t="s">
        <v>32</v>
      </c>
      <c r="BF95" s="91" t="s">
        <v>37</v>
      </c>
      <c r="BG95" s="91"/>
      <c r="BH95" s="89" t="s">
        <v>33</v>
      </c>
      <c r="BI95" s="89" t="s">
        <v>34</v>
      </c>
      <c r="BJ95" s="89" t="s">
        <v>35</v>
      </c>
      <c r="BK95" s="90" t="s">
        <v>36</v>
      </c>
      <c r="BL95" s="88" t="s">
        <v>32</v>
      </c>
      <c r="BM95" s="91" t="s">
        <v>23</v>
      </c>
      <c r="BN95" s="91"/>
      <c r="BO95" s="89" t="s">
        <v>33</v>
      </c>
      <c r="BP95" s="89" t="s">
        <v>34</v>
      </c>
      <c r="BQ95" s="89" t="s">
        <v>35</v>
      </c>
      <c r="BR95" s="90" t="s">
        <v>36</v>
      </c>
    </row>
    <row r="96" spans="1:70" x14ac:dyDescent="0.25">
      <c r="A96" s="38">
        <v>0</v>
      </c>
      <c r="B96" s="63">
        <v>1</v>
      </c>
      <c r="C96" s="50">
        <v>0.25702742610253909</v>
      </c>
      <c r="D96" s="39"/>
      <c r="E96" s="39"/>
      <c r="F96" s="39"/>
      <c r="G96" s="92"/>
      <c r="H96" s="38">
        <v>0</v>
      </c>
      <c r="I96" s="52">
        <v>1</v>
      </c>
      <c r="J96" s="52">
        <v>0.15073147982765181</v>
      </c>
      <c r="K96" s="39"/>
      <c r="L96" s="39"/>
      <c r="M96" s="39"/>
      <c r="N96" s="92"/>
      <c r="O96" s="38">
        <v>0</v>
      </c>
      <c r="P96" s="63">
        <v>1</v>
      </c>
      <c r="Q96" s="50">
        <v>6.2265509528710981E-2</v>
      </c>
      <c r="R96" s="39"/>
      <c r="S96" s="39"/>
      <c r="T96" s="39"/>
      <c r="U96" s="92"/>
      <c r="V96" s="38">
        <v>0</v>
      </c>
      <c r="W96" s="52">
        <v>1</v>
      </c>
      <c r="X96" s="52">
        <v>8.4057358464357163E-2</v>
      </c>
      <c r="Y96" s="39"/>
      <c r="Z96" s="39"/>
      <c r="AA96" s="39"/>
      <c r="AB96" s="92"/>
      <c r="AC96" s="38">
        <v>0</v>
      </c>
      <c r="AD96" s="63">
        <v>1</v>
      </c>
      <c r="AE96" s="50">
        <v>8.7873002671172137E-2</v>
      </c>
      <c r="AF96" s="39"/>
      <c r="AG96" s="39"/>
      <c r="AH96" s="39"/>
      <c r="AI96" s="92"/>
      <c r="AJ96" s="38">
        <v>0</v>
      </c>
      <c r="AK96" s="52">
        <v>1</v>
      </c>
      <c r="AL96" s="52">
        <v>0.27303662316763727</v>
      </c>
      <c r="AM96" s="39"/>
      <c r="AN96" s="39"/>
      <c r="AO96" s="39"/>
      <c r="AP96" s="92"/>
      <c r="AQ96" s="38">
        <v>0</v>
      </c>
      <c r="AR96" s="63">
        <v>1</v>
      </c>
      <c r="AS96" s="50">
        <v>0.22399329382627273</v>
      </c>
      <c r="AT96" s="39"/>
      <c r="AU96" s="39"/>
      <c r="AV96" s="39"/>
      <c r="AW96" s="92"/>
      <c r="AX96" s="38">
        <v>0</v>
      </c>
      <c r="AY96" s="52">
        <v>1</v>
      </c>
      <c r="AZ96" s="52">
        <v>0.13747717147788543</v>
      </c>
      <c r="BA96" s="39"/>
      <c r="BB96" s="39"/>
      <c r="BC96" s="39"/>
      <c r="BD96" s="92"/>
      <c r="BE96" s="38">
        <v>0</v>
      </c>
      <c r="BF96" s="63">
        <v>1</v>
      </c>
      <c r="BG96" s="50">
        <v>0.24524778602618569</v>
      </c>
      <c r="BH96" s="39"/>
      <c r="BI96" s="39"/>
      <c r="BJ96" s="39"/>
      <c r="BK96" s="92"/>
      <c r="BL96" s="38">
        <v>0</v>
      </c>
      <c r="BM96" s="52">
        <v>1</v>
      </c>
      <c r="BN96" s="50">
        <v>0.51238170153531071</v>
      </c>
      <c r="BO96" s="39"/>
      <c r="BP96" s="39"/>
      <c r="BQ96" s="39"/>
      <c r="BR96" s="92"/>
    </row>
    <row r="97" spans="1:70" x14ac:dyDescent="0.25">
      <c r="A97" s="38">
        <v>1</v>
      </c>
      <c r="B97" s="61">
        <v>3.0642054473538214</v>
      </c>
      <c r="C97" s="51">
        <v>1.3609816643653385</v>
      </c>
      <c r="D97" s="39">
        <f>(B97+B96)*0.5*1</f>
        <v>2.0321027236769105</v>
      </c>
      <c r="E97" s="39">
        <f>((B97-C97)+(B96-C96))*0.5*1</f>
        <v>1.2230981784429718</v>
      </c>
      <c r="F97" s="39">
        <f>((B97+C97)+(B96+C96))*0.5*1</f>
        <v>2.8411072689108492</v>
      </c>
      <c r="G97" s="92"/>
      <c r="H97" s="38">
        <v>1</v>
      </c>
      <c r="I97" s="53">
        <v>0.9128995688756032</v>
      </c>
      <c r="J97" s="53">
        <v>0.26582129648650737</v>
      </c>
      <c r="K97" s="39">
        <f>(I97+I96)*0.5*1</f>
        <v>0.9564497844378016</v>
      </c>
      <c r="L97" s="39">
        <f>((I97-J97)+(I96-J96))*0.5*1</f>
        <v>0.74817339628072199</v>
      </c>
      <c r="M97" s="39">
        <f>((I97+J97)+(I96+J96))*0.5*1</f>
        <v>1.1647261725948812</v>
      </c>
      <c r="N97" s="92"/>
      <c r="O97" s="38">
        <v>1</v>
      </c>
      <c r="P97" s="61">
        <v>1.0314249667976947</v>
      </c>
      <c r="Q97" s="51">
        <v>0.42234261002749224</v>
      </c>
      <c r="R97" s="39">
        <f>(P97+P96)*0.5*1</f>
        <v>1.0157124833988473</v>
      </c>
      <c r="S97" s="39">
        <f>((P97-Q97)+(P96-Q96))*0.5*1</f>
        <v>0.77340842362074569</v>
      </c>
      <c r="T97" s="39">
        <f>((P97+Q97)+(P96+Q96))*0.5*1</f>
        <v>1.258016543176949</v>
      </c>
      <c r="U97" s="92"/>
      <c r="V97" s="38">
        <v>1</v>
      </c>
      <c r="W97" s="53">
        <v>1.1875806593767675</v>
      </c>
      <c r="X97" s="53">
        <v>0.44356923453636865</v>
      </c>
      <c r="Y97" s="39">
        <f>(W97+W96)*0.5*1</f>
        <v>1.0937903296883837</v>
      </c>
      <c r="Z97" s="39">
        <f>((W97-X97)+(W96-X96))*0.5*1</f>
        <v>0.82997703318802085</v>
      </c>
      <c r="AA97" s="39">
        <f>((W97+X97)+(W96+X96))*0.5*1</f>
        <v>1.3576036261887467</v>
      </c>
      <c r="AB97" s="92"/>
      <c r="AC97" s="38">
        <v>1</v>
      </c>
      <c r="AD97" s="61">
        <v>0.15724297824462138</v>
      </c>
      <c r="AE97" s="51">
        <v>5.0587061814590592E-2</v>
      </c>
      <c r="AF97" s="39">
        <f>(AD97+AD96)*0.5*1</f>
        <v>0.57862148912231071</v>
      </c>
      <c r="AG97" s="39">
        <f>((AD97-AE97)+(AD96-AE96))*0.5*1</f>
        <v>0.50939145687942933</v>
      </c>
      <c r="AH97" s="39">
        <f>((AD97+AE97)+(AD96+AE96))*0.5*1</f>
        <v>0.64785152136519197</v>
      </c>
      <c r="AI97" s="92"/>
      <c r="AJ97" s="38">
        <v>1</v>
      </c>
      <c r="AK97" s="53">
        <v>1.6039798062475816</v>
      </c>
      <c r="AL97" s="53">
        <v>0.50251674462599949</v>
      </c>
      <c r="AM97" s="39">
        <f>(AK97+AK96)*0.5*1</f>
        <v>1.3019899031237907</v>
      </c>
      <c r="AN97" s="39">
        <f>((AK97-AL97)+(AK96-AL96))*0.5*1</f>
        <v>0.91421321922697241</v>
      </c>
      <c r="AO97" s="39">
        <f>((AK97+AL97)+(AK96+AL96))*0.5*1</f>
        <v>1.6897665870206093</v>
      </c>
      <c r="AP97" s="92"/>
      <c r="AQ97" s="38">
        <v>1</v>
      </c>
      <c r="AR97" s="61">
        <v>0.4669698614128398</v>
      </c>
      <c r="AS97" s="51">
        <v>0.2017393270956212</v>
      </c>
      <c r="AT97" s="39">
        <f>(AR97+AR96)*0.5*1</f>
        <v>0.73348493070641996</v>
      </c>
      <c r="AU97" s="39">
        <f>((AR97-AS97)+(AR96-AS96))*0.5*1</f>
        <v>0.5206186202454729</v>
      </c>
      <c r="AV97" s="39">
        <f>((AR97+AS97)+(AR96+AS96))*0.5*1</f>
        <v>0.94635124116736691</v>
      </c>
      <c r="AW97" s="92"/>
      <c r="AX97" s="38">
        <v>1</v>
      </c>
      <c r="AY97" s="53">
        <v>0.50401032002933766</v>
      </c>
      <c r="AZ97" s="53">
        <v>0.14400221732291507</v>
      </c>
      <c r="BA97" s="39">
        <f>(AY97+AY96)*0.5*1</f>
        <v>0.75200516001466888</v>
      </c>
      <c r="BB97" s="39">
        <f>((AY97-AZ97)+(AY96-AZ96))*0.5*1</f>
        <v>0.61126546561426864</v>
      </c>
      <c r="BC97" s="39">
        <f>((AY97+AZ97)+(AY96+AZ96))*0.5*1</f>
        <v>0.89274485441506912</v>
      </c>
      <c r="BD97" s="92"/>
      <c r="BE97" s="38">
        <v>1</v>
      </c>
      <c r="BF97" s="61">
        <v>0.51347455562761968</v>
      </c>
      <c r="BG97" s="51">
        <v>0.14776844123763808</v>
      </c>
      <c r="BH97" s="39">
        <f>(BF97+BF96)*0.5*1</f>
        <v>0.75673727781380984</v>
      </c>
      <c r="BI97" s="39">
        <f>((BF97-BG97)+(BF96-BG96))*0.5*1</f>
        <v>0.56022916418189794</v>
      </c>
      <c r="BJ97" s="39">
        <f>((BF97+BG97)+(BF96+BG96))*0.5*1</f>
        <v>0.95324539144572173</v>
      </c>
      <c r="BK97" s="92"/>
      <c r="BL97" s="38">
        <v>1</v>
      </c>
      <c r="BM97" s="53">
        <v>1375.9082032674803</v>
      </c>
      <c r="BN97" s="51">
        <v>1516.144127662574</v>
      </c>
      <c r="BO97" s="39">
        <f>(BM97+BM96)*0.5*1</f>
        <v>688.45410163374015</v>
      </c>
      <c r="BP97" s="39">
        <f>((BM97-BN97)+(BM96-BN96))*0.5*1</f>
        <v>-69.874153048314483</v>
      </c>
      <c r="BQ97" s="39">
        <f>((BM97+BN97)+(BM96+BN96))*0.5*1</f>
        <v>1446.7823563157947</v>
      </c>
      <c r="BR97" s="92"/>
    </row>
    <row r="98" spans="1:70" x14ac:dyDescent="0.25">
      <c r="A98" s="38">
        <v>2</v>
      </c>
      <c r="B98" s="61">
        <v>1.1923002637490203</v>
      </c>
      <c r="C98" s="51">
        <v>0.2679440472941233</v>
      </c>
      <c r="D98" s="39">
        <f>(B98+B97)*0.5*1</f>
        <v>2.1282528555514206</v>
      </c>
      <c r="E98" s="39">
        <f>((B98-C98)+(B97-C97))*0.5*1</f>
        <v>1.31378999972169</v>
      </c>
      <c r="F98" s="39">
        <f>((B98+C98)+(B97+C97))*0.5*1</f>
        <v>2.9427157113811515</v>
      </c>
      <c r="G98" s="92"/>
      <c r="H98" s="38">
        <v>2</v>
      </c>
      <c r="I98" s="53">
        <v>3.7660945979068803</v>
      </c>
      <c r="J98" s="53">
        <v>0.20432453771489792</v>
      </c>
      <c r="K98" s="39">
        <f>(I98+I97)*0.5*1</f>
        <v>2.3394970833912416</v>
      </c>
      <c r="L98" s="39">
        <f>((I98-J98)+(I97-J97))*0.5*1</f>
        <v>2.104424166290539</v>
      </c>
      <c r="M98" s="39">
        <f>((I98+J98)+(I97+J97))*0.5*1</f>
        <v>2.5745700004919447</v>
      </c>
      <c r="N98" s="92"/>
      <c r="O98" s="38">
        <v>2</v>
      </c>
      <c r="P98" s="61">
        <v>1.2093745222610071</v>
      </c>
      <c r="Q98" s="51">
        <v>0.27307414614872477</v>
      </c>
      <c r="R98" s="39">
        <f>(P98+P97)*0.5*1</f>
        <v>1.120399744529351</v>
      </c>
      <c r="S98" s="39">
        <f>((P98-Q98)+(P97-Q97))*0.5*1</f>
        <v>0.77269136644124237</v>
      </c>
      <c r="T98" s="39">
        <f>((P98+Q98)+(P97+Q97))*0.5*1</f>
        <v>1.4681081226174593</v>
      </c>
      <c r="U98" s="92"/>
      <c r="V98" s="38">
        <v>2</v>
      </c>
      <c r="W98" s="53">
        <v>1.6077985732388667</v>
      </c>
      <c r="X98" s="53">
        <v>0.17564332096973936</v>
      </c>
      <c r="Y98" s="39">
        <f>(W98+W97)*0.5*1</f>
        <v>1.397689616307817</v>
      </c>
      <c r="Z98" s="39">
        <f>((W98-X98)+(W97-X97))*0.5*1</f>
        <v>1.088083338554763</v>
      </c>
      <c r="AA98" s="39">
        <f>((W98+X98)+(W97+X97))*0.5*1</f>
        <v>1.7072958940608711</v>
      </c>
      <c r="AB98" s="92"/>
      <c r="AC98" s="38">
        <v>2</v>
      </c>
      <c r="AD98" s="61">
        <v>0.32296554879161954</v>
      </c>
      <c r="AE98" s="51">
        <v>5.8126350510090873E-2</v>
      </c>
      <c r="AF98" s="39">
        <f>(AD98+AD97)*0.5*1</f>
        <v>0.24010426351812048</v>
      </c>
      <c r="AG98" s="39">
        <f>((AD98-AE98)+(AD97-AE97))*0.5*1</f>
        <v>0.18574755735577975</v>
      </c>
      <c r="AH98" s="39">
        <f>((AD98+AE98)+(AD97+AE97))*0.5*1</f>
        <v>0.2944609696804612</v>
      </c>
      <c r="AI98" s="92"/>
      <c r="AJ98" s="38">
        <v>2</v>
      </c>
      <c r="AK98" s="53">
        <v>2.8125448092328851</v>
      </c>
      <c r="AL98" s="53">
        <v>0.56049304006332445</v>
      </c>
      <c r="AM98" s="39">
        <f>(AK98+AK97)*0.5*1</f>
        <v>2.2082623077402332</v>
      </c>
      <c r="AN98" s="39">
        <f>((AK98-AL98)+(AK97-AL97))*0.5*1</f>
        <v>1.6767574153955715</v>
      </c>
      <c r="AO98" s="39">
        <f>((AK98+AL98)+(AK97+AL97))*0.5*1</f>
        <v>2.7397672000848954</v>
      </c>
      <c r="AP98" s="92"/>
      <c r="AQ98" s="38">
        <v>2</v>
      </c>
      <c r="AR98" s="61">
        <v>0.57549475065111533</v>
      </c>
      <c r="AS98" s="51">
        <v>8.1509031394994422E-2</v>
      </c>
      <c r="AT98" s="39">
        <f>(AR98+AR97)*0.5*1</f>
        <v>0.52123230603197757</v>
      </c>
      <c r="AU98" s="39">
        <f>((AR98-AS98)+(AR97-AS97))*0.5*1</f>
        <v>0.37960812678666978</v>
      </c>
      <c r="AV98" s="39">
        <f>((AR98+AS98)+(AR97+AS97))*0.5*1</f>
        <v>0.66285648527728536</v>
      </c>
      <c r="AW98" s="92"/>
      <c r="AX98" s="38">
        <v>2</v>
      </c>
      <c r="AY98" s="53">
        <v>0.34901858099321398</v>
      </c>
      <c r="AZ98" s="53">
        <v>7.0816426024937179E-2</v>
      </c>
      <c r="BA98" s="39">
        <f>(AY98+AY97)*0.5*1</f>
        <v>0.42651445051127579</v>
      </c>
      <c r="BB98" s="39">
        <f>((AY98-AZ98)+(AY97-AZ97))*0.5*1</f>
        <v>0.31910512883734971</v>
      </c>
      <c r="BC98" s="39">
        <f>((AY98+AZ98)+(AY97+AZ97))*0.5*1</f>
        <v>0.53392377218520193</v>
      </c>
      <c r="BD98" s="92"/>
      <c r="BE98" s="38">
        <v>2</v>
      </c>
      <c r="BF98" s="61">
        <v>0.61903756445556191</v>
      </c>
      <c r="BG98" s="51">
        <v>7.0195757469321093E-2</v>
      </c>
      <c r="BH98" s="39">
        <f>(BF98+BF97)*0.5*1</f>
        <v>0.56625606004159079</v>
      </c>
      <c r="BI98" s="39">
        <f>((BF98-BG98)+(BF97-BG97))*0.5*1</f>
        <v>0.45727396068811121</v>
      </c>
      <c r="BJ98" s="39">
        <f>((BF98+BG98)+(BF97+BG97))*0.5*1</f>
        <v>0.67523815939507037</v>
      </c>
      <c r="BK98" s="92"/>
      <c r="BL98" s="38">
        <v>2</v>
      </c>
      <c r="BM98" s="53">
        <v>916.57414846371012</v>
      </c>
      <c r="BN98" s="51">
        <v>493.53390725083068</v>
      </c>
      <c r="BO98" s="39">
        <f>(BM98+BM97)*0.5*1</f>
        <v>1146.2411758655953</v>
      </c>
      <c r="BP98" s="39">
        <f>((BM98-BN98)+(BM97-BN97))*0.5*1</f>
        <v>141.40215840889289</v>
      </c>
      <c r="BQ98" s="39">
        <f>((BM98+BN98)+(BM97+BN97))*0.5*1</f>
        <v>2151.0801933222974</v>
      </c>
      <c r="BR98" s="92"/>
    </row>
    <row r="99" spans="1:70" x14ac:dyDescent="0.25">
      <c r="A99" s="38">
        <v>4</v>
      </c>
      <c r="B99" s="61">
        <v>1.1717414354313498</v>
      </c>
      <c r="C99" s="51">
        <v>0.35782056432274323</v>
      </c>
      <c r="D99" s="39">
        <f>(B99+B98)*0.5*2</f>
        <v>2.3640416991803699</v>
      </c>
      <c r="E99" s="39">
        <f>((B99-C99)+(B98-C98))*0.5*2</f>
        <v>1.7382770875635036</v>
      </c>
      <c r="F99" s="39">
        <f>((B99+C99)+(B98+C98))*0.5*2</f>
        <v>2.9898063107972366</v>
      </c>
      <c r="G99" s="92"/>
      <c r="H99" s="38">
        <v>4</v>
      </c>
      <c r="I99" s="53">
        <v>1.6551769492198145</v>
      </c>
      <c r="J99" s="53">
        <v>0.23492618820537825</v>
      </c>
      <c r="K99" s="39">
        <f>(I99+I98)*0.5*2</f>
        <v>5.421271547126695</v>
      </c>
      <c r="L99" s="39">
        <f>((I99-J99)+(I98-J98))*0.5*2</f>
        <v>4.9820208212064188</v>
      </c>
      <c r="M99" s="39">
        <f>((I99+J99)+(I98+J98))*0.5*2</f>
        <v>5.8605222730469713</v>
      </c>
      <c r="N99" s="92"/>
      <c r="O99" s="38">
        <v>4</v>
      </c>
      <c r="P99" s="61">
        <v>1.1275800639619613</v>
      </c>
      <c r="Q99" s="51">
        <v>0.16542420933611635</v>
      </c>
      <c r="R99" s="39">
        <f>(P99+P98)*0.5*2</f>
        <v>2.3369545862229684</v>
      </c>
      <c r="S99" s="39">
        <f>((P99-Q99)+(P98-Q98))*0.5*2</f>
        <v>1.8984562307381272</v>
      </c>
      <c r="T99" s="39">
        <f>((P99+Q99)+(P98+Q98))*0.5*2</f>
        <v>2.7754529417078095</v>
      </c>
      <c r="U99" s="92"/>
      <c r="V99" s="38">
        <v>4</v>
      </c>
      <c r="W99" s="53">
        <v>1.4660402954472969</v>
      </c>
      <c r="X99" s="53">
        <v>0.21034435530302228</v>
      </c>
      <c r="Y99" s="39">
        <f>(W99+W98)*0.5*2</f>
        <v>3.0738388686861633</v>
      </c>
      <c r="Z99" s="39">
        <f>((W99-X99)+(W98-X98))*0.5*2</f>
        <v>2.6878511924134019</v>
      </c>
      <c r="AA99" s="39">
        <f>((W99+X99)+(W98+X98))*0.5*2</f>
        <v>3.4598265449589252</v>
      </c>
      <c r="AB99" s="92"/>
      <c r="AC99" s="38">
        <v>4</v>
      </c>
      <c r="AD99" s="61">
        <v>0.29632822278871651</v>
      </c>
      <c r="AE99" s="51">
        <v>0.15795736372254562</v>
      </c>
      <c r="AF99" s="39">
        <f>(AD99+AD98)*0.5*2</f>
        <v>0.61929377158033605</v>
      </c>
      <c r="AG99" s="39">
        <f>((AD99-AE99)+(AD98-AE98))*0.5*2</f>
        <v>0.40321005734769955</v>
      </c>
      <c r="AH99" s="39">
        <f>((AD99+AE99)+(AD98+AE98))*0.5*2</f>
        <v>0.83537748581297255</v>
      </c>
      <c r="AI99" s="92"/>
      <c r="AJ99" s="38">
        <v>4</v>
      </c>
      <c r="AK99" s="53">
        <v>3.2621282919333847</v>
      </c>
      <c r="AL99" s="53">
        <v>1.6723193271783714</v>
      </c>
      <c r="AM99" s="39">
        <f>(AK99+AK98)*0.5*2</f>
        <v>6.0746731011662698</v>
      </c>
      <c r="AN99" s="39">
        <f>((AK99-AL99)+(AK98-AL98))*0.5*2</f>
        <v>3.8418607339245741</v>
      </c>
      <c r="AO99" s="39">
        <f>((AK99+AL99)+(AK98+AL98))*0.5*2</f>
        <v>8.3074854684079646</v>
      </c>
      <c r="AP99" s="92"/>
      <c r="AQ99" s="38">
        <v>4</v>
      </c>
      <c r="AR99" s="61">
        <v>0.49098206620091989</v>
      </c>
      <c r="AS99" s="51">
        <v>0.21450463157893637</v>
      </c>
      <c r="AT99" s="39">
        <f>(AR99+AR98)*0.5*2</f>
        <v>1.0664768168520351</v>
      </c>
      <c r="AU99" s="39">
        <f>((AR99-AS99)+(AR98-AS98))*0.5*2</f>
        <v>0.77046315387810438</v>
      </c>
      <c r="AV99" s="39">
        <f>((AR99+AS99)+(AR98+AS98))*0.5*2</f>
        <v>1.362490479825966</v>
      </c>
      <c r="AW99" s="92"/>
      <c r="AX99" s="38">
        <v>4</v>
      </c>
      <c r="AY99" s="53">
        <v>0.27490413621430765</v>
      </c>
      <c r="AZ99" s="53">
        <v>5.8742613554989803E-2</v>
      </c>
      <c r="BA99" s="39">
        <f>(AY99+AY98)*0.5*2</f>
        <v>0.62392271720752168</v>
      </c>
      <c r="BB99" s="39">
        <f>((AY99-AZ99)+(AY98-AZ98))*0.5*2</f>
        <v>0.4943636776275947</v>
      </c>
      <c r="BC99" s="39">
        <f>((AY99+AZ99)+(AY98+AZ98))*0.5*2</f>
        <v>0.75348175678744855</v>
      </c>
      <c r="BD99" s="92"/>
      <c r="BE99" s="38">
        <v>4</v>
      </c>
      <c r="BF99" s="61">
        <v>0.67443257902765252</v>
      </c>
      <c r="BG99" s="51">
        <v>0.10873759912160004</v>
      </c>
      <c r="BH99" s="39">
        <f>(BF99+BF98)*0.5*2</f>
        <v>1.2934701434832143</v>
      </c>
      <c r="BI99" s="39">
        <f>((BF99-BG99)+(BF98-BG98))*0.5*2</f>
        <v>1.1145367868922933</v>
      </c>
      <c r="BJ99" s="39">
        <f>((BF99+BG99)+(BF98+BG98))*0.5*2</f>
        <v>1.4724035000741356</v>
      </c>
      <c r="BK99" s="92"/>
      <c r="BL99" s="38">
        <v>4</v>
      </c>
      <c r="BM99" s="53">
        <v>445.39521417559371</v>
      </c>
      <c r="BN99" s="51">
        <v>241.26922614113872</v>
      </c>
      <c r="BO99" s="39">
        <f>(BM99+BM98)*0.5*2</f>
        <v>1361.9693626393039</v>
      </c>
      <c r="BP99" s="39">
        <f>((BM99-BN99)+(BM98-BN98))*0.5*2</f>
        <v>627.1662292473344</v>
      </c>
      <c r="BQ99" s="39">
        <f>((BM99+BN99)+(BM98+BN98))*0.5*2</f>
        <v>2096.7724960312735</v>
      </c>
      <c r="BR99" s="92"/>
    </row>
    <row r="100" spans="1:70" x14ac:dyDescent="0.25">
      <c r="A100" s="38">
        <v>6</v>
      </c>
      <c r="B100" s="61">
        <v>0.80306398217961539</v>
      </c>
      <c r="C100" s="51">
        <v>8.3211494300748021E-2</v>
      </c>
      <c r="D100" s="39">
        <f>(B100+B99)*0.5*2</f>
        <v>1.9748054176109653</v>
      </c>
      <c r="E100" s="39">
        <f>((B100-C100)+(B99-C99))*0.5*2</f>
        <v>1.533773358987474</v>
      </c>
      <c r="F100" s="39">
        <f>((B100+C100)+(B99+C99))*0.5*2</f>
        <v>2.4158374762344565</v>
      </c>
      <c r="G100" s="92"/>
      <c r="H100" s="38">
        <v>6</v>
      </c>
      <c r="I100" s="53">
        <v>3.513794585612827</v>
      </c>
      <c r="J100" s="53">
        <v>0.32127681444341843</v>
      </c>
      <c r="K100" s="39">
        <f>(I100+I99)*0.5*2</f>
        <v>5.1689715348326413</v>
      </c>
      <c r="L100" s="39">
        <f>((I100-J100)+(I99-J99))*0.5*2</f>
        <v>4.6127685321838445</v>
      </c>
      <c r="M100" s="39">
        <f>((I100+J100)+(I99+J99))*0.5*2</f>
        <v>5.725174537481438</v>
      </c>
      <c r="N100" s="92"/>
      <c r="O100" s="38">
        <v>6</v>
      </c>
      <c r="P100" s="61">
        <v>1.0936601022226962</v>
      </c>
      <c r="Q100" s="51">
        <v>0.16162036617711062</v>
      </c>
      <c r="R100" s="39">
        <f>(P100+P99)*0.5*2</f>
        <v>2.2212401661846575</v>
      </c>
      <c r="S100" s="39">
        <f>((P100-Q100)+(P99-Q99))*0.5*2</f>
        <v>1.8941955906714305</v>
      </c>
      <c r="T100" s="39">
        <f>((P100+Q100)+(P99+Q99))*0.5*2</f>
        <v>2.5482847416978847</v>
      </c>
      <c r="U100" s="92"/>
      <c r="V100" s="38">
        <v>6</v>
      </c>
      <c r="W100" s="53">
        <v>1.6571417459562625</v>
      </c>
      <c r="X100" s="53">
        <v>0.12194411549070984</v>
      </c>
      <c r="Y100" s="39">
        <f>(W100+W99)*0.5*2</f>
        <v>3.1231820414035596</v>
      </c>
      <c r="Z100" s="39">
        <f>((W100-X100)+(W99-X99))*0.5*2</f>
        <v>2.7908935706098275</v>
      </c>
      <c r="AA100" s="39">
        <f>((W100+X100)+(W99+X99))*0.5*2</f>
        <v>3.4554705121972917</v>
      </c>
      <c r="AB100" s="92"/>
      <c r="AC100" s="38">
        <v>6</v>
      </c>
      <c r="AD100" s="61">
        <v>9.63184337391228E-2</v>
      </c>
      <c r="AE100" s="51">
        <v>2.9327544891913089E-2</v>
      </c>
      <c r="AF100" s="39">
        <f>(AD100+AD99)*0.5*2</f>
        <v>0.39264665652783931</v>
      </c>
      <c r="AG100" s="39">
        <f>((AD100-AE100)+(AD99-AE99))*0.5*2</f>
        <v>0.2053617479133806</v>
      </c>
      <c r="AH100" s="39">
        <f>((AD100+AE100)+(AD99+AE99))*0.5*2</f>
        <v>0.57993156514229804</v>
      </c>
      <c r="AI100" s="92"/>
      <c r="AJ100" s="38">
        <v>6</v>
      </c>
      <c r="AK100" s="53">
        <v>1.9400384729148299</v>
      </c>
      <c r="AL100" s="53">
        <v>0.24571570696353642</v>
      </c>
      <c r="AM100" s="39">
        <f>(AK100+AK99)*0.5*2</f>
        <v>5.2021667648482151</v>
      </c>
      <c r="AN100" s="39">
        <f>((AK100-AL100)+(AK99-AL99))*0.5*2</f>
        <v>3.2841317307063065</v>
      </c>
      <c r="AO100" s="39">
        <f>((AK100+AL100)+(AK99+AL99))*0.5*2</f>
        <v>7.1202017989901218</v>
      </c>
      <c r="AP100" s="92"/>
      <c r="AQ100" s="38">
        <v>6</v>
      </c>
      <c r="AR100" s="61">
        <v>0.77744825749860769</v>
      </c>
      <c r="AS100" s="51">
        <v>0.19292491133959488</v>
      </c>
      <c r="AT100" s="39">
        <f>(AR100+AR99)*0.5*2</f>
        <v>1.2684303236995276</v>
      </c>
      <c r="AU100" s="39">
        <f>((AR100-AS100)+(AR99-AS99))*0.5*2</f>
        <v>0.86100078078099629</v>
      </c>
      <c r="AV100" s="39">
        <f>((AR100+AS100)+(AR99+AS99))*0.5*2</f>
        <v>1.6758598666180589</v>
      </c>
      <c r="AW100" s="92"/>
      <c r="AX100" s="38">
        <v>6</v>
      </c>
      <c r="AY100" s="53">
        <v>0.34694107801071822</v>
      </c>
      <c r="AZ100" s="53">
        <v>6.7623542993682617E-2</v>
      </c>
      <c r="BA100" s="39">
        <f>(AY100+AY99)*0.5*2</f>
        <v>0.62184521422502592</v>
      </c>
      <c r="BB100" s="39">
        <f>((AY100-AZ100)+(AY99-AZ99))*0.5*2</f>
        <v>0.49547905767635347</v>
      </c>
      <c r="BC100" s="39">
        <f>((AY100+AZ100)+(AY99+AZ99))*0.5*2</f>
        <v>0.74821137077369826</v>
      </c>
      <c r="BD100" s="92"/>
      <c r="BE100" s="38">
        <v>6</v>
      </c>
      <c r="BF100" s="61">
        <v>0.63213933544647016</v>
      </c>
      <c r="BG100" s="51">
        <v>0.16577938054631483</v>
      </c>
      <c r="BH100" s="39">
        <f>(BF100+BF99)*0.5*2</f>
        <v>1.3065719144741226</v>
      </c>
      <c r="BI100" s="39">
        <f>((BF100-BG100)+(BF99-BG99))*0.5*2</f>
        <v>1.0320549348062078</v>
      </c>
      <c r="BJ100" s="39">
        <f>((BF100+BG100)+(BF99+BG99))*0.5*2</f>
        <v>1.5810888941420376</v>
      </c>
      <c r="BK100" s="92"/>
      <c r="BL100" s="38">
        <v>6</v>
      </c>
      <c r="BM100" s="53">
        <v>70.240927396059135</v>
      </c>
      <c r="BN100" s="51">
        <v>37.709143474032963</v>
      </c>
      <c r="BO100" s="39">
        <f>(BM100+BM99)*0.5*2</f>
        <v>515.63614157165284</v>
      </c>
      <c r="BP100" s="39">
        <f>((BM100-BN100)+(BM99-BN99))*0.5*2</f>
        <v>236.65777195648116</v>
      </c>
      <c r="BQ100" s="39">
        <f>((BM100+BN100)+(BM99+BN99))*0.5*2</f>
        <v>794.61451118682453</v>
      </c>
      <c r="BR100" s="92"/>
    </row>
    <row r="101" spans="1:70" x14ac:dyDescent="0.25">
      <c r="A101" s="40"/>
      <c r="B101" s="41"/>
      <c r="C101" s="93" t="s">
        <v>38</v>
      </c>
      <c r="D101" s="93">
        <f>SUM(D97:D100)</f>
        <v>8.4992026960196654</v>
      </c>
      <c r="E101" s="93">
        <f t="shared" ref="E101:F101" si="28">SUM(E97:E100)</f>
        <v>5.8089386247156405</v>
      </c>
      <c r="F101" s="93">
        <f t="shared" si="28"/>
        <v>11.189466767323694</v>
      </c>
      <c r="G101" s="94">
        <f>D101-E101</f>
        <v>2.6902640713040249</v>
      </c>
      <c r="H101" s="40"/>
      <c r="I101" s="41"/>
      <c r="J101" s="93" t="s">
        <v>38</v>
      </c>
      <c r="K101" s="93">
        <f>SUM(K97:K100)</f>
        <v>13.886189949788379</v>
      </c>
      <c r="L101" s="93">
        <f t="shared" ref="L101:M101" si="29">SUM(L97:L100)</f>
        <v>12.447386915961523</v>
      </c>
      <c r="M101" s="93">
        <f t="shared" si="29"/>
        <v>15.324992983615235</v>
      </c>
      <c r="N101" s="94">
        <f>K101-L101</f>
        <v>1.438803033826856</v>
      </c>
      <c r="O101" s="40"/>
      <c r="P101" s="41"/>
      <c r="Q101" s="93" t="s">
        <v>38</v>
      </c>
      <c r="R101" s="93">
        <f>SUM(R97:R100)</f>
        <v>6.6943069803358242</v>
      </c>
      <c r="S101" s="93">
        <f t="shared" ref="S101:T101" si="30">SUM(S97:S100)</f>
        <v>5.3387516114715456</v>
      </c>
      <c r="T101" s="93">
        <f t="shared" si="30"/>
        <v>8.0498623492001027</v>
      </c>
      <c r="U101" s="94">
        <f>R101-S101</f>
        <v>1.3555553688642785</v>
      </c>
      <c r="V101" s="40"/>
      <c r="W101" s="41"/>
      <c r="X101" s="93" t="s">
        <v>38</v>
      </c>
      <c r="Y101" s="93">
        <f>SUM(Y97:Y100)</f>
        <v>8.6885008560859234</v>
      </c>
      <c r="Z101" s="93">
        <f t="shared" ref="Z101:AA101" si="31">SUM(Z97:Z100)</f>
        <v>7.3968051347660131</v>
      </c>
      <c r="AA101" s="93">
        <f t="shared" si="31"/>
        <v>9.9801965774058345</v>
      </c>
      <c r="AB101" s="94">
        <f>Y101-Z101</f>
        <v>1.2916957213199103</v>
      </c>
      <c r="AC101" s="40"/>
      <c r="AD101" s="41"/>
      <c r="AE101" s="93" t="s">
        <v>38</v>
      </c>
      <c r="AF101" s="93">
        <f>SUM(AF97:AF100)</f>
        <v>1.8306661807486067</v>
      </c>
      <c r="AG101" s="93">
        <f t="shared" ref="AG101:AH101" si="32">SUM(AG97:AG100)</f>
        <v>1.3037108194962894</v>
      </c>
      <c r="AH101" s="93">
        <f t="shared" si="32"/>
        <v>2.3576215420009237</v>
      </c>
      <c r="AI101" s="94">
        <f>AF101-AG101</f>
        <v>0.52695536125231723</v>
      </c>
      <c r="AJ101" s="40"/>
      <c r="AK101" s="41"/>
      <c r="AL101" s="93" t="s">
        <v>38</v>
      </c>
      <c r="AM101" s="93">
        <f>SUM(AM97:AM100)</f>
        <v>14.787092076878508</v>
      </c>
      <c r="AN101" s="93">
        <f t="shared" ref="AN101:AO101" si="33">SUM(AN97:AN100)</f>
        <v>9.7169630992534248</v>
      </c>
      <c r="AO101" s="93">
        <f t="shared" si="33"/>
        <v>19.85722105450359</v>
      </c>
      <c r="AP101" s="94">
        <f>AM101-AN101</f>
        <v>5.0701289776250835</v>
      </c>
      <c r="AQ101" s="40"/>
      <c r="AR101" s="41"/>
      <c r="AS101" s="93" t="s">
        <v>38</v>
      </c>
      <c r="AT101" s="93">
        <f>SUM(AT97:AT100)</f>
        <v>3.5896243772899603</v>
      </c>
      <c r="AU101" s="93">
        <f t="shared" ref="AU101:AV101" si="34">SUM(AU97:AU100)</f>
        <v>2.5316906816912432</v>
      </c>
      <c r="AV101" s="93">
        <f t="shared" si="34"/>
        <v>4.6475580728886774</v>
      </c>
      <c r="AW101" s="94">
        <f>AT101-AU101</f>
        <v>1.0579336955987171</v>
      </c>
      <c r="AX101" s="40"/>
      <c r="AY101" s="41"/>
      <c r="AZ101" s="93" t="s">
        <v>38</v>
      </c>
      <c r="BA101" s="93">
        <f>SUM(BA97:BA100)</f>
        <v>2.4242875419584919</v>
      </c>
      <c r="BB101" s="93">
        <f t="shared" ref="BB101:BC101" si="35">SUM(BB97:BB100)</f>
        <v>1.9202133297555664</v>
      </c>
      <c r="BC101" s="93">
        <f t="shared" si="35"/>
        <v>2.928361754161418</v>
      </c>
      <c r="BD101" s="94">
        <f>BA101-BB101</f>
        <v>0.50407421220292559</v>
      </c>
      <c r="BE101" s="40"/>
      <c r="BF101" s="41"/>
      <c r="BG101" s="93" t="s">
        <v>38</v>
      </c>
      <c r="BH101" s="93">
        <f>SUM(BH97:BH100)</f>
        <v>3.9230353958127373</v>
      </c>
      <c r="BI101" s="93">
        <f t="shared" ref="BI101:BJ101" si="36">SUM(BI97:BI100)</f>
        <v>3.1640948465685099</v>
      </c>
      <c r="BJ101" s="93">
        <f t="shared" si="36"/>
        <v>4.6819759450569656</v>
      </c>
      <c r="BK101" s="94">
        <f>BH101-BI101</f>
        <v>0.75894054924422738</v>
      </c>
      <c r="BL101" s="40"/>
      <c r="BM101" s="41"/>
      <c r="BN101" s="93" t="s">
        <v>38</v>
      </c>
      <c r="BO101" s="93">
        <f>SUM(BO97:BO100)</f>
        <v>3712.3007817102925</v>
      </c>
      <c r="BP101" s="93">
        <f t="shared" ref="BP101:BQ101" si="37">SUM(BP97:BP100)</f>
        <v>935.35200656439395</v>
      </c>
      <c r="BQ101" s="93">
        <f t="shared" si="37"/>
        <v>6489.2495568561899</v>
      </c>
      <c r="BR101" s="94">
        <f>BO101-BP101</f>
        <v>2776.9487751458987</v>
      </c>
    </row>
    <row r="103" spans="1:70" x14ac:dyDescent="0.25">
      <c r="A103" t="s">
        <v>39</v>
      </c>
      <c r="B103" s="21" t="s">
        <v>33</v>
      </c>
      <c r="C103" s="21" t="s">
        <v>36</v>
      </c>
      <c r="D103" s="21" t="s">
        <v>34</v>
      </c>
      <c r="E103" s="21" t="s">
        <v>35</v>
      </c>
      <c r="H103" s="95"/>
      <c r="I103" s="95"/>
    </row>
    <row r="104" spans="1:70" x14ac:dyDescent="0.25">
      <c r="A104" t="s">
        <v>1</v>
      </c>
      <c r="B104" s="97">
        <v>8.4992026960196654</v>
      </c>
      <c r="C104" s="21">
        <v>2.6902640713040249</v>
      </c>
      <c r="D104" s="96">
        <v>5.8089386247156405</v>
      </c>
      <c r="E104" s="96">
        <v>11.189466767323694</v>
      </c>
      <c r="M104" s="21"/>
      <c r="T104" s="21"/>
      <c r="AA104" s="21"/>
      <c r="AH104" s="21"/>
      <c r="AO104" s="21"/>
      <c r="AV104" s="21"/>
      <c r="BC104" s="21"/>
      <c r="BJ104" s="21"/>
      <c r="BQ104" s="21"/>
    </row>
    <row r="105" spans="1:70" x14ac:dyDescent="0.25">
      <c r="A105" t="s">
        <v>2</v>
      </c>
      <c r="B105" s="21">
        <v>13.886189949788379</v>
      </c>
      <c r="C105" s="21">
        <v>1.438803033826856</v>
      </c>
      <c r="D105" s="21">
        <v>12.447386915961523</v>
      </c>
      <c r="E105" s="21">
        <v>15.324992983615235</v>
      </c>
    </row>
    <row r="106" spans="1:70" x14ac:dyDescent="0.25">
      <c r="A106" t="s">
        <v>3</v>
      </c>
      <c r="B106" s="21">
        <v>6.6943069803358242</v>
      </c>
      <c r="C106" s="21">
        <v>1.3555553688642785</v>
      </c>
      <c r="D106" s="21">
        <v>5.3387516114715456</v>
      </c>
      <c r="E106" s="21">
        <v>8.0498623492001027</v>
      </c>
    </row>
    <row r="107" spans="1:70" x14ac:dyDescent="0.25">
      <c r="A107" t="s">
        <v>4</v>
      </c>
      <c r="B107" s="21">
        <v>8.6885008560859234</v>
      </c>
      <c r="C107" s="21">
        <v>1.2916957213199103</v>
      </c>
      <c r="D107" s="21">
        <v>7.3968051347660131</v>
      </c>
      <c r="E107" s="21">
        <v>9.9801965774058345</v>
      </c>
    </row>
    <row r="108" spans="1:70" x14ac:dyDescent="0.25">
      <c r="A108" t="s">
        <v>18</v>
      </c>
      <c r="B108" s="21">
        <v>1.8306661807486067</v>
      </c>
      <c r="C108" s="21">
        <v>0.52695536125231723</v>
      </c>
      <c r="D108" s="21">
        <v>1.3037108194962894</v>
      </c>
      <c r="E108" s="21">
        <v>2.3576215420009237</v>
      </c>
    </row>
    <row r="109" spans="1:70" x14ac:dyDescent="0.25">
      <c r="A109" t="s">
        <v>19</v>
      </c>
      <c r="B109" s="21">
        <v>14.787092076878508</v>
      </c>
      <c r="C109" s="21">
        <v>5.0701289776250835</v>
      </c>
      <c r="D109" s="21">
        <v>9.7169630992534248</v>
      </c>
      <c r="E109" s="21">
        <v>19.85722105450359</v>
      </c>
    </row>
    <row r="110" spans="1:70" x14ac:dyDescent="0.25">
      <c r="A110" t="s">
        <v>20</v>
      </c>
      <c r="B110" s="21">
        <v>3.5896243772899603</v>
      </c>
      <c r="C110" s="21">
        <v>1.0579336955987171</v>
      </c>
      <c r="D110" s="21">
        <v>2.5316906816912432</v>
      </c>
      <c r="E110" s="21">
        <v>4.6475580728886774</v>
      </c>
    </row>
    <row r="111" spans="1:70" x14ac:dyDescent="0.25">
      <c r="A111" t="s">
        <v>21</v>
      </c>
      <c r="B111" s="21">
        <v>2.4242875419584919</v>
      </c>
      <c r="C111" s="21">
        <v>0.50407421220292559</v>
      </c>
      <c r="D111" s="21">
        <v>1.9202133297555664</v>
      </c>
      <c r="E111" s="21">
        <v>2.928361754161418</v>
      </c>
    </row>
    <row r="112" spans="1:70" x14ac:dyDescent="0.25">
      <c r="A112" t="s">
        <v>37</v>
      </c>
      <c r="B112" s="21">
        <v>3.9230353958127373</v>
      </c>
      <c r="C112" s="21">
        <v>0.75894054924422738</v>
      </c>
      <c r="D112" s="21">
        <v>3.1640948465685099</v>
      </c>
      <c r="E112" s="21">
        <v>4.6819759450569656</v>
      </c>
    </row>
    <row r="113" spans="1:70" x14ac:dyDescent="0.25">
      <c r="A113" t="s">
        <v>23</v>
      </c>
      <c r="B113" s="21">
        <v>3712.3007817102925</v>
      </c>
      <c r="C113" s="21">
        <v>2776.9487751458987</v>
      </c>
      <c r="D113" s="21">
        <v>935.35200656439395</v>
      </c>
      <c r="E113" s="21">
        <v>6489.2495568561899</v>
      </c>
    </row>
    <row r="116" spans="1:70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</row>
    <row r="117" spans="1:70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</row>
    <row r="118" spans="1:70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</row>
    <row r="119" spans="1:70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  <vt:lpstr>Grafiek1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2015-07-06T09:55:55Z</dcterms:modified>
</cp:coreProperties>
</file>